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309D9436-6FB4-42D1-AB18-EE20AEB30DFB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M33" i="15"/>
  <c r="M10" i="15"/>
  <c r="M9" i="15"/>
  <c r="N21" i="3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30" i="17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B31" i="16" l="1"/>
  <c r="A31" i="17"/>
  <c r="B30" i="7"/>
  <c r="B30" i="11"/>
  <c r="B30" i="15"/>
  <c r="B29" i="16"/>
  <c r="B30" i="12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I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3" i="12" l="1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<sst xmlns="http://schemas.openxmlformats.org/spreadsheetml/2006/main" count="521" uniqueCount="240">
  <si>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</si>
  <si>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</si>
  <si>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</si>
  <si>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</si>
  <si>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</si>
  <si>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</si>
  <si>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</si>
  <si>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</si>
  <si>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</si>
  <si>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</si>
  <si>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</si>
  <si>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</si>
  <si>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</si>
  <si>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</si>
  <si>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</si>
  <si>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</si>
  <si>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</si>
  <si>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</si>
  <si>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</si>
  <si>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</si>
  <si>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</si>
  <si>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</si>
  <si>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</si>
  <si>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</si>
  <si>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</si>
  <si>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</si>
  <si>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</si>
  <si>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</si>
  <si>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</si>
  <si>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</si>
  <si>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</si>
  <si>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</si>
  <si>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</si>
  <si>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</si>
  <si>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</si>
  <si>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</si>
  <si>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</si>
  <si>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</si>
  <si>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</si>
  <si>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</si>
  <si>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</si>
  <si>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</si>
  <si>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</si>
  <si>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</si>
  <si>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</si>
  <si>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</si>
  <si>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</si>
  <si>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</si>
  <si>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</si>
  <si>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</si>
  <si>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</si>
  <si>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</si>
  <si>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</si>
  <si>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</si>
  <si>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</si>
  <si>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</si>
  <si>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</si>
  <si>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</si>
  <si>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</si>
  <si>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</si>
  <si>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</si>
  <si>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</si>
  <si>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</si>
  <si>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</si>
  <si>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</si>
  <si>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</si>
  <si>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</si>
  <si>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</si>
  <si>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</si>
  <si>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</si>
  <si>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</si>
  <si>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</si>
  <si>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</si>
  <si>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</si>
  <si>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</si>
  <si>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</si>
  <si>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</si>
  <si>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</si>
  <si>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</si>
  <si>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</si>
  <si>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</si>
  <si>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</si>
  <si>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</si>
  <si>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</si>
  <si>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</si>
  <si>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</si>
  <si>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</si>
  <si>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</si>
  <si>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</si>
  <si>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</si>
  <si>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</si>
  <si>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</si>
  <si>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</si>
  <si>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</si>
  <si>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</si>
  <si>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</si>
  <si>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</si>
  <si>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</si>
  <si>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</si>
  <si>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</si>
  <si>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</si>
  <si>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</si>
  <si>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</si>
  <si>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</si>
  <si>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</si>
  <si>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</si>
  <si>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</si>
  <si>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</si>
  <si>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</si>
  <si>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</si>
  <si>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</si>
  <si>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</si>
  <si>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</si>
  <si>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</si>
  <si>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</si>
  <si>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</si>
  <si>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</si>
  <si>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</si>
  <si>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</si>
  <si>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</si>
  <si>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</si>
  <si>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</si>
  <si>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</si>
  <si>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</si>
  <si>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</si>
  <si>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</si>
  <si>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</si>
  <si>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</si>
  <si>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</si>
  <si>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</si>
  <si>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</si>
  <si>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</si>
  <si>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</si>
  <si>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</si>
  <si>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</si>
  <si>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</si>
  <si>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</si>
  <si>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</si>
  <si>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</si>
  <si>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</si>
  <si>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</si>
  <si>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</si>
  <si>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</si>
  <si>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</si>
  <si>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</si>
  <si>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</si>
  <si>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</si>
  <si>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</si>
  <si>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</si>
  <si>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</si>
  <si>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</si>
  <si>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</si>
  <si>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</si>
  <si>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</si>
  <si>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</si>
  <si>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</si>
  <si>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</si>
  <si>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</si>
  <si>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</si>
  <si>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</si>
  <si>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</si>
  <si>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ผู้ช่วยผู้อำนวยการกลุ่มบริหารงานวิชาการ</t>
  </si>
  <si>
    <t>2</t>
  </si>
  <si>
    <t>07786</t>
  </si>
  <si>
    <t>ธนดล</t>
  </si>
  <si>
    <t>ภาคไชย</t>
  </si>
  <si>
    <t>07787</t>
  </si>
  <si>
    <t>เสฐฎวุฒิ</t>
  </si>
  <si>
    <t>ยานิยม</t>
  </si>
  <si>
    <t>07788</t>
  </si>
  <si>
    <t>อนุสรณ์</t>
  </si>
  <si>
    <t>เกตุคง</t>
  </si>
  <si>
    <t>07790</t>
  </si>
  <si>
    <t>เจษฎา</t>
  </si>
  <si>
    <t>เทพรัตน์</t>
  </si>
  <si>
    <t>07791</t>
  </si>
  <si>
    <t>ณัฐพงศ์</t>
  </si>
  <si>
    <t>แก้วสุวรรณ</t>
  </si>
  <si>
    <t>07792</t>
  </si>
  <si>
    <t>ณัฐวัศ</t>
  </si>
  <si>
    <t>หนูช่วย</t>
  </si>
  <si>
    <t>07793</t>
  </si>
  <si>
    <t>ทักษ์ดนัย</t>
  </si>
  <si>
    <t>กรดแก้ว</t>
  </si>
  <si>
    <t>07795</t>
  </si>
  <si>
    <t>ธราดล</t>
  </si>
  <si>
    <t>เกลี้ยงช่วย</t>
  </si>
  <si>
    <t>07796</t>
  </si>
  <si>
    <t>นันธวุธ</t>
  </si>
  <si>
    <t>พุธคง</t>
  </si>
  <si>
    <t>07797</t>
  </si>
  <si>
    <t>นิรุต</t>
  </si>
  <si>
    <t>ปานรักษ์</t>
  </si>
  <si>
    <t>07798</t>
  </si>
  <si>
    <t>ปฐมพงษ์</t>
  </si>
  <si>
    <t>ศักดิ์จ้าย</t>
  </si>
  <si>
    <t>07799</t>
  </si>
  <si>
    <t>ปัญญาสิทธิ์</t>
  </si>
  <si>
    <t>หนูคง</t>
  </si>
  <si>
    <t>07800</t>
  </si>
  <si>
    <t>มินทดา</t>
  </si>
  <si>
    <t>อาสาเจ้า</t>
  </si>
  <si>
    <t>07801</t>
  </si>
  <si>
    <t>ฮาเบเลอร์</t>
  </si>
  <si>
    <t>07804</t>
  </si>
  <si>
    <t>อดิศร</t>
  </si>
  <si>
    <t>บุญจร</t>
  </si>
  <si>
    <t>07808</t>
  </si>
  <si>
    <t>เอกราช</t>
  </si>
  <si>
    <t>วงษ์เสรี</t>
  </si>
  <si>
    <t>07809</t>
  </si>
  <si>
    <t>ธัชพล</t>
  </si>
  <si>
    <t>แก้วหนู</t>
  </si>
  <si>
    <t>07883</t>
  </si>
  <si>
    <t>ฐิติณัฐ</t>
  </si>
  <si>
    <t>อร่ามศักดิ์</t>
  </si>
  <si>
    <t>07832</t>
  </si>
  <si>
    <t>สุทธิรักษ์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</si>
  <si>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</si>
  <si>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นาย</t>
  </si>
  <si>
    <t>ยูเลียน</t>
  </si>
  <si>
    <t>ธวัชชัย</t>
  </si>
  <si>
    <t>ไชยเดช</t>
  </si>
  <si>
    <t>อนุภัทร</t>
  </si>
  <si>
    <t>ด้วงคง</t>
  </si>
  <si>
    <t>วิศรุต</t>
  </si>
  <si>
    <t>07811</t>
  </si>
  <si>
    <t>07812</t>
  </si>
  <si>
    <t xml:space="preserve"> </t>
  </si>
  <si>
    <t>3</t>
  </si>
  <si>
    <t>(นางสุวรรณี เกื้อสังข์)</t>
  </si>
  <si>
    <t>นางสาวกานต์ธิดา ชาติโย,นายอติคุณ เชตวรรณ์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</si>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</sst>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0" fillId="0" borderId="0" xfId="0" applyAlignment="1">
      <alignment vertical="top"/>
    </xf>
    <xf numFmtId="0" fontId="43" fillId="0" borderId="0" xfId="0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J11" sqref="J1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60" t="s">
        <v>45</v>
      </c>
      <c r="B1" s="260"/>
      <c r="C1" s="260"/>
      <c r="D1" s="260"/>
      <c r="E1" s="260"/>
      <c r="F1" s="260"/>
      <c r="G1" s="260"/>
      <c r="H1" s="260"/>
      <c r="I1" s="260"/>
    </row>
    <row r="2" spans="1:15" ht="27.75" x14ac:dyDescent="0.65">
      <c r="A2" s="257" t="s">
        <v>12</v>
      </c>
      <c r="B2" s="257"/>
      <c r="C2" s="68" t="s">
        <v>229</v>
      </c>
      <c r="D2" s="69" t="s">
        <v>7</v>
      </c>
      <c r="E2" s="70" t="s">
        <v>162</v>
      </c>
      <c r="F2" s="71" t="s">
        <v>13</v>
      </c>
      <c r="G2" s="31">
        <v>2</v>
      </c>
      <c r="H2" s="69" t="s">
        <v>14</v>
      </c>
      <c r="I2" s="31">
        <v>2566</v>
      </c>
      <c r="J2" s="256"/>
      <c r="K2" s="256"/>
      <c r="N2" s="256"/>
      <c r="O2" s="256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09"/>
      <c r="D4" s="79" t="s">
        <v>0</v>
      </c>
      <c r="E4" s="258"/>
      <c r="F4" s="259"/>
      <c r="G4" s="259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1"/>
      <c r="H6" s="261"/>
      <c r="I6" s="261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5" t="s">
        <v>231</v>
      </c>
      <c r="H8" s="255"/>
      <c r="I8" s="255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.75" x14ac:dyDescent="0.2">
      <c r="A11" s="93">
        <v>1</v>
      </c>
      <c r="B11" s="254" t="s">
        <v>163</v>
      </c>
      <c r="C11" s="97">
        <v>2</v>
      </c>
      <c r="D11" s="98">
        <v>1</v>
      </c>
      <c r="E11" s="253" t="s">
        <v>160</v>
      </c>
      <c r="F11" s="253" t="s">
        <v>164</v>
      </c>
      <c r="G11" s="253" t="s">
        <v>165</v>
      </c>
      <c r="H11" s="94"/>
      <c r="I11" s="95"/>
    </row>
    <row r="12" spans="1:15" ht="21.75" x14ac:dyDescent="0.2">
      <c r="A12" s="96">
        <v>2</v>
      </c>
      <c r="B12" s="254" t="s">
        <v>166</v>
      </c>
      <c r="C12" s="97">
        <v>2</v>
      </c>
      <c r="D12" s="98">
        <v>2</v>
      </c>
      <c r="E12" s="253" t="s">
        <v>160</v>
      </c>
      <c r="F12" s="253" t="s">
        <v>167</v>
      </c>
      <c r="G12" s="253" t="s">
        <v>168</v>
      </c>
      <c r="H12" s="99"/>
      <c r="I12" s="100"/>
    </row>
    <row r="13" spans="1:15" ht="21.75" x14ac:dyDescent="0.2">
      <c r="A13" s="96">
        <v>3</v>
      </c>
      <c r="B13" s="254" t="s">
        <v>169</v>
      </c>
      <c r="C13" s="97">
        <v>2</v>
      </c>
      <c r="D13" s="98">
        <v>3</v>
      </c>
      <c r="E13" s="253" t="s">
        <v>160</v>
      </c>
      <c r="F13" s="253" t="s">
        <v>170</v>
      </c>
      <c r="G13" s="253" t="s">
        <v>171</v>
      </c>
      <c r="H13" s="101"/>
      <c r="I13" s="102"/>
    </row>
    <row r="14" spans="1:15" ht="21.75" x14ac:dyDescent="0.2">
      <c r="A14" s="96">
        <v>4</v>
      </c>
      <c r="B14" s="254" t="s">
        <v>172</v>
      </c>
      <c r="C14" s="97">
        <v>2</v>
      </c>
      <c r="D14" s="98">
        <v>4</v>
      </c>
      <c r="E14" s="253" t="s">
        <v>160</v>
      </c>
      <c r="F14" s="253" t="s">
        <v>173</v>
      </c>
      <c r="G14" s="253" t="s">
        <v>174</v>
      </c>
      <c r="H14" s="101"/>
      <c r="I14" s="102"/>
    </row>
    <row r="15" spans="1:15" ht="21.75" x14ac:dyDescent="0.2">
      <c r="A15" s="96">
        <v>5</v>
      </c>
      <c r="B15" s="254" t="s">
        <v>175</v>
      </c>
      <c r="C15" s="97">
        <v>2</v>
      </c>
      <c r="D15" s="98">
        <v>5</v>
      </c>
      <c r="E15" s="253" t="s">
        <v>219</v>
      </c>
      <c r="F15" s="253" t="s">
        <v>176</v>
      </c>
      <c r="G15" s="253" t="s">
        <v>177</v>
      </c>
      <c r="H15" s="101"/>
      <c r="I15" s="102"/>
    </row>
    <row r="16" spans="1:15" ht="21.75" x14ac:dyDescent="0.2">
      <c r="A16" s="96">
        <v>6</v>
      </c>
      <c r="B16" s="254" t="s">
        <v>178</v>
      </c>
      <c r="C16" s="97">
        <v>2</v>
      </c>
      <c r="D16" s="98">
        <v>6</v>
      </c>
      <c r="E16" s="253" t="s">
        <v>160</v>
      </c>
      <c r="F16" s="253" t="s">
        <v>179</v>
      </c>
      <c r="G16" s="253" t="s">
        <v>180</v>
      </c>
      <c r="H16" s="101"/>
      <c r="I16" s="102"/>
    </row>
    <row r="17" spans="1:9" ht="21.75" x14ac:dyDescent="0.2">
      <c r="A17" s="96">
        <v>7</v>
      </c>
      <c r="B17" s="254" t="s">
        <v>181</v>
      </c>
      <c r="C17" s="97">
        <v>2</v>
      </c>
      <c r="D17" s="98">
        <v>7</v>
      </c>
      <c r="E17" s="253" t="s">
        <v>219</v>
      </c>
      <c r="F17" s="253" t="s">
        <v>182</v>
      </c>
      <c r="G17" s="253" t="s">
        <v>183</v>
      </c>
      <c r="H17" s="101"/>
      <c r="I17" s="102"/>
    </row>
    <row r="18" spans="1:9" ht="21.75" x14ac:dyDescent="0.2">
      <c r="A18" s="96">
        <v>8</v>
      </c>
      <c r="B18" s="254" t="s">
        <v>184</v>
      </c>
      <c r="C18" s="97">
        <v>2</v>
      </c>
      <c r="D18" s="98">
        <v>8</v>
      </c>
      <c r="E18" s="253" t="s">
        <v>219</v>
      </c>
      <c r="F18" s="253" t="s">
        <v>185</v>
      </c>
      <c r="G18" s="253" t="s">
        <v>186</v>
      </c>
      <c r="H18" s="101"/>
      <c r="I18" s="102"/>
    </row>
    <row r="19" spans="1:9" ht="21.75" x14ac:dyDescent="0.2">
      <c r="A19" s="96">
        <v>9</v>
      </c>
      <c r="B19" s="254" t="s">
        <v>187</v>
      </c>
      <c r="C19" s="97">
        <v>2</v>
      </c>
      <c r="D19" s="98">
        <v>9</v>
      </c>
      <c r="E19" s="253" t="s">
        <v>219</v>
      </c>
      <c r="F19" s="253" t="s">
        <v>188</v>
      </c>
      <c r="G19" s="253" t="s">
        <v>189</v>
      </c>
      <c r="H19" s="101"/>
      <c r="I19" s="102"/>
    </row>
    <row r="20" spans="1:9" ht="21.75" x14ac:dyDescent="0.2">
      <c r="A20" s="96">
        <v>10</v>
      </c>
      <c r="B20" s="254" t="s">
        <v>190</v>
      </c>
      <c r="C20" s="97">
        <v>2</v>
      </c>
      <c r="D20" s="98">
        <v>10</v>
      </c>
      <c r="E20" s="253" t="s">
        <v>219</v>
      </c>
      <c r="F20" s="253" t="s">
        <v>191</v>
      </c>
      <c r="G20" s="253" t="s">
        <v>192</v>
      </c>
      <c r="H20" s="101"/>
      <c r="I20" s="102"/>
    </row>
    <row r="21" spans="1:9" ht="21.75" x14ac:dyDescent="0.2">
      <c r="A21" s="96">
        <v>11</v>
      </c>
      <c r="B21" s="254" t="s">
        <v>193</v>
      </c>
      <c r="C21" s="97">
        <v>2</v>
      </c>
      <c r="D21" s="98">
        <v>11</v>
      </c>
      <c r="E21" s="253" t="s">
        <v>160</v>
      </c>
      <c r="F21" s="253" t="s">
        <v>194</v>
      </c>
      <c r="G21" s="253" t="s">
        <v>195</v>
      </c>
      <c r="H21" s="101"/>
      <c r="I21" s="102"/>
    </row>
    <row r="22" spans="1:9" ht="21.75" x14ac:dyDescent="0.2">
      <c r="A22" s="96">
        <v>12</v>
      </c>
      <c r="B22" s="254" t="s">
        <v>196</v>
      </c>
      <c r="C22" s="97">
        <v>2</v>
      </c>
      <c r="D22" s="98">
        <v>12</v>
      </c>
      <c r="E22" s="253" t="s">
        <v>160</v>
      </c>
      <c r="F22" s="253" t="s">
        <v>197</v>
      </c>
      <c r="G22" s="253" t="s">
        <v>198</v>
      </c>
      <c r="H22" s="101"/>
      <c r="I22" s="102"/>
    </row>
    <row r="23" spans="1:9" ht="21.75" x14ac:dyDescent="0.2">
      <c r="A23" s="96">
        <v>13</v>
      </c>
      <c r="B23" s="254" t="s">
        <v>199</v>
      </c>
      <c r="C23" s="97">
        <v>2</v>
      </c>
      <c r="D23" s="98">
        <v>13</v>
      </c>
      <c r="E23" s="253" t="s">
        <v>160</v>
      </c>
      <c r="F23" s="253" t="s">
        <v>200</v>
      </c>
      <c r="G23" s="253" t="s">
        <v>201</v>
      </c>
      <c r="H23" s="101"/>
      <c r="I23" s="102"/>
    </row>
    <row r="24" spans="1:9" ht="21.75" x14ac:dyDescent="0.2">
      <c r="A24" s="96">
        <v>14</v>
      </c>
      <c r="B24" s="254" t="s">
        <v>202</v>
      </c>
      <c r="C24" s="97">
        <v>2</v>
      </c>
      <c r="D24" s="98">
        <v>14</v>
      </c>
      <c r="E24" s="253" t="s">
        <v>219</v>
      </c>
      <c r="F24" s="253" t="s">
        <v>220</v>
      </c>
      <c r="G24" s="253" t="s">
        <v>203</v>
      </c>
      <c r="H24" s="101"/>
      <c r="I24" s="102"/>
    </row>
    <row r="25" spans="1:9" ht="21.75" x14ac:dyDescent="0.2">
      <c r="A25" s="96">
        <v>15</v>
      </c>
      <c r="B25" s="254" t="s">
        <v>204</v>
      </c>
      <c r="C25" s="97">
        <v>2</v>
      </c>
      <c r="D25" s="98">
        <v>15</v>
      </c>
      <c r="E25" s="253" t="s">
        <v>160</v>
      </c>
      <c r="F25" s="253" t="s">
        <v>205</v>
      </c>
      <c r="G25" s="253" t="s">
        <v>206</v>
      </c>
      <c r="H25" s="101"/>
      <c r="I25" s="102"/>
    </row>
    <row r="26" spans="1:9" ht="21.75" x14ac:dyDescent="0.2">
      <c r="A26" s="96">
        <v>16</v>
      </c>
      <c r="B26" s="254" t="s">
        <v>207</v>
      </c>
      <c r="C26" s="97">
        <v>2</v>
      </c>
      <c r="D26" s="98">
        <v>16</v>
      </c>
      <c r="E26" s="253" t="s">
        <v>160</v>
      </c>
      <c r="F26" s="253" t="s">
        <v>208</v>
      </c>
      <c r="G26" s="253" t="s">
        <v>209</v>
      </c>
      <c r="H26" s="101"/>
      <c r="I26" s="102"/>
    </row>
    <row r="27" spans="1:9" ht="21.75" x14ac:dyDescent="0.2">
      <c r="A27" s="96">
        <v>17</v>
      </c>
      <c r="B27" s="254" t="s">
        <v>210</v>
      </c>
      <c r="C27" s="97">
        <v>2</v>
      </c>
      <c r="D27" s="98">
        <v>17</v>
      </c>
      <c r="E27" s="253" t="s">
        <v>160</v>
      </c>
      <c r="F27" s="253" t="s">
        <v>211</v>
      </c>
      <c r="G27" s="253" t="s">
        <v>212</v>
      </c>
      <c r="H27" s="101"/>
      <c r="I27" s="102"/>
    </row>
    <row r="28" spans="1:9" ht="21.75" x14ac:dyDescent="0.2">
      <c r="A28" s="96">
        <v>18</v>
      </c>
      <c r="B28" s="254" t="s">
        <v>226</v>
      </c>
      <c r="C28" s="97">
        <v>2</v>
      </c>
      <c r="D28" s="98">
        <v>18</v>
      </c>
      <c r="E28" s="253" t="s">
        <v>160</v>
      </c>
      <c r="F28" s="253" t="s">
        <v>221</v>
      </c>
      <c r="G28" s="253" t="s">
        <v>222</v>
      </c>
      <c r="H28" s="101"/>
      <c r="I28" s="102"/>
    </row>
    <row r="29" spans="1:9" ht="21.75" x14ac:dyDescent="0.2">
      <c r="A29" s="96">
        <v>19</v>
      </c>
      <c r="B29" s="254" t="s">
        <v>227</v>
      </c>
      <c r="C29" s="97">
        <v>2</v>
      </c>
      <c r="D29" s="98">
        <v>19</v>
      </c>
      <c r="E29" s="253" t="s">
        <v>160</v>
      </c>
      <c r="F29" s="253" t="s">
        <v>223</v>
      </c>
      <c r="G29" s="253" t="s">
        <v>224</v>
      </c>
      <c r="H29" s="101"/>
      <c r="I29" s="102"/>
    </row>
    <row r="30" spans="1:9" ht="21.75" x14ac:dyDescent="0.2">
      <c r="A30" s="96">
        <v>20</v>
      </c>
      <c r="B30" s="254" t="s">
        <v>216</v>
      </c>
      <c r="C30" s="97">
        <v>2</v>
      </c>
      <c r="D30" s="98">
        <v>20</v>
      </c>
      <c r="E30" s="253" t="s">
        <v>219</v>
      </c>
      <c r="F30" s="253" t="s">
        <v>225</v>
      </c>
      <c r="G30" s="253" t="s">
        <v>217</v>
      </c>
      <c r="H30" s="101"/>
      <c r="I30" s="102" t="s">
        <v>228</v>
      </c>
    </row>
    <row r="31" spans="1:9" ht="21.75" x14ac:dyDescent="0.2">
      <c r="A31" s="96">
        <v>21</v>
      </c>
      <c r="B31" s="254" t="s">
        <v>213</v>
      </c>
      <c r="C31" s="97">
        <v>2</v>
      </c>
      <c r="D31" s="98">
        <v>21</v>
      </c>
      <c r="E31" s="253" t="s">
        <v>160</v>
      </c>
      <c r="F31" s="253" t="s">
        <v>214</v>
      </c>
      <c r="G31" s="253" t="s">
        <v>215</v>
      </c>
      <c r="H31" s="101"/>
      <c r="I31" s="102"/>
    </row>
    <row r="32" spans="1:9" ht="21" x14ac:dyDescent="0.2">
      <c r="A32" s="96">
        <v>22</v>
      </c>
      <c r="B32" s="101" t="s">
        <v>228</v>
      </c>
      <c r="C32" s="101" t="s">
        <v>228</v>
      </c>
      <c r="D32" s="101" t="s">
        <v>228</v>
      </c>
      <c r="E32" s="101" t="s">
        <v>228</v>
      </c>
      <c r="F32" s="101" t="s">
        <v>228</v>
      </c>
      <c r="G32" s="101" t="s">
        <v>228</v>
      </c>
      <c r="H32" s="101" t="s">
        <v>228</v>
      </c>
      <c r="I32" s="102"/>
    </row>
    <row r="33" spans="1:9" ht="21" x14ac:dyDescent="0.2">
      <c r="A33" s="96">
        <v>23</v>
      </c>
      <c r="B33" s="102" t="s">
        <v>228</v>
      </c>
      <c r="C33" s="102" t="s">
        <v>228</v>
      </c>
      <c r="D33" s="102" t="s">
        <v>228</v>
      </c>
      <c r="E33" s="102" t="s">
        <v>228</v>
      </c>
      <c r="F33" s="102" t="s">
        <v>228</v>
      </c>
      <c r="G33" s="102" t="s">
        <v>228</v>
      </c>
      <c r="H33" s="101"/>
      <c r="I33" s="102"/>
    </row>
    <row r="34" spans="1:9" ht="21" x14ac:dyDescent="0.2">
      <c r="A34" s="96">
        <v>24</v>
      </c>
      <c r="B34" s="102" t="s">
        <v>228</v>
      </c>
      <c r="C34" s="102" t="s">
        <v>228</v>
      </c>
      <c r="D34" s="102" t="s">
        <v>228</v>
      </c>
      <c r="E34" s="102" t="s">
        <v>228</v>
      </c>
      <c r="F34" s="102" t="s">
        <v>228</v>
      </c>
      <c r="G34" s="102" t="s">
        <v>228</v>
      </c>
      <c r="H34" s="103"/>
      <c r="I34" s="104"/>
    </row>
    <row r="35" spans="1:9" ht="21" x14ac:dyDescent="0.2">
      <c r="A35" s="96">
        <v>25</v>
      </c>
      <c r="B35" s="102" t="s">
        <v>228</v>
      </c>
      <c r="C35" s="102" t="s">
        <v>228</v>
      </c>
      <c r="D35" s="102" t="s">
        <v>228</v>
      </c>
      <c r="E35" s="102" t="s">
        <v>228</v>
      </c>
      <c r="F35" s="102" t="s">
        <v>228</v>
      </c>
      <c r="G35" s="102" t="s">
        <v>228</v>
      </c>
      <c r="H35" s="105"/>
      <c r="I35" s="106"/>
    </row>
    <row r="36" spans="1:9" ht="21" x14ac:dyDescent="0.2">
      <c r="A36" s="96">
        <v>26</v>
      </c>
      <c r="B36" s="102" t="s">
        <v>228</v>
      </c>
      <c r="C36" s="102" t="s">
        <v>228</v>
      </c>
      <c r="D36" s="102" t="s">
        <v>228</v>
      </c>
      <c r="E36" s="102" t="s">
        <v>228</v>
      </c>
      <c r="F36" s="102" t="s">
        <v>228</v>
      </c>
      <c r="G36" s="102" t="s">
        <v>228</v>
      </c>
      <c r="H36" s="105"/>
      <c r="I36" s="106"/>
    </row>
    <row r="37" spans="1:9" ht="21" x14ac:dyDescent="0.2">
      <c r="A37" s="96">
        <v>27</v>
      </c>
      <c r="B37" s="102" t="s">
        <v>228</v>
      </c>
      <c r="C37" s="102" t="s">
        <v>228</v>
      </c>
      <c r="D37" s="102" t="s">
        <v>228</v>
      </c>
      <c r="E37" s="102" t="s">
        <v>228</v>
      </c>
      <c r="F37" s="102" t="s">
        <v>228</v>
      </c>
      <c r="G37" s="102" t="s">
        <v>228</v>
      </c>
      <c r="H37" s="105"/>
      <c r="I37" s="106"/>
    </row>
    <row r="38" spans="1:9" ht="21" x14ac:dyDescent="0.2">
      <c r="A38" s="96">
        <v>28</v>
      </c>
      <c r="B38" s="102" t="s">
        <v>228</v>
      </c>
      <c r="C38" s="102" t="s">
        <v>228</v>
      </c>
      <c r="D38" s="102" t="s">
        <v>228</v>
      </c>
      <c r="E38" s="102" t="s">
        <v>228</v>
      </c>
      <c r="F38" s="102" t="s">
        <v>228</v>
      </c>
      <c r="G38" s="102" t="s">
        <v>228</v>
      </c>
      <c r="H38" s="105"/>
      <c r="I38" s="106"/>
    </row>
    <row r="39" spans="1:9" ht="21" x14ac:dyDescent="0.2">
      <c r="A39" s="96">
        <v>29</v>
      </c>
      <c r="B39" s="102" t="s">
        <v>228</v>
      </c>
      <c r="C39" s="102" t="s">
        <v>228</v>
      </c>
      <c r="D39" s="102" t="s">
        <v>228</v>
      </c>
      <c r="E39" s="102" t="s">
        <v>228</v>
      </c>
      <c r="F39" s="102" t="s">
        <v>228</v>
      </c>
      <c r="G39" s="102" t="s">
        <v>228</v>
      </c>
      <c r="H39" s="105"/>
      <c r="I39" s="106"/>
    </row>
    <row r="40" spans="1:9" ht="21" x14ac:dyDescent="0.2">
      <c r="A40" s="96">
        <v>30</v>
      </c>
      <c r="B40" s="102" t="s">
        <v>228</v>
      </c>
      <c r="C40" s="102" t="s">
        <v>228</v>
      </c>
      <c r="D40" s="102" t="s">
        <v>228</v>
      </c>
      <c r="E40" s="102" t="s">
        <v>228</v>
      </c>
      <c r="F40" s="102" t="s">
        <v>228</v>
      </c>
      <c r="G40" s="102" t="s">
        <v>228</v>
      </c>
      <c r="H40" s="105"/>
      <c r="I40" s="106"/>
    </row>
    <row r="41" spans="1:9" ht="21" x14ac:dyDescent="0.2">
      <c r="A41" s="96">
        <v>31</v>
      </c>
      <c r="B41" s="102" t="s">
        <v>228</v>
      </c>
      <c r="C41" s="102" t="s">
        <v>228</v>
      </c>
      <c r="D41" s="102" t="s">
        <v>228</v>
      </c>
      <c r="E41" s="102" t="s">
        <v>228</v>
      </c>
      <c r="F41" s="102" t="s">
        <v>228</v>
      </c>
      <c r="G41" s="102" t="s">
        <v>228</v>
      </c>
      <c r="H41" s="105"/>
      <c r="I41" s="106"/>
    </row>
    <row r="42" spans="1:9" ht="21" x14ac:dyDescent="0.2">
      <c r="A42" s="96">
        <v>32</v>
      </c>
      <c r="B42" s="102" t="s">
        <v>228</v>
      </c>
      <c r="C42" s="102" t="s">
        <v>228</v>
      </c>
      <c r="D42" s="102" t="s">
        <v>228</v>
      </c>
      <c r="E42" s="102" t="s">
        <v>228</v>
      </c>
      <c r="F42" s="102" t="s">
        <v>228</v>
      </c>
      <c r="G42" s="102" t="s">
        <v>228</v>
      </c>
      <c r="H42" s="107"/>
      <c r="I42" s="106"/>
    </row>
    <row r="43" spans="1:9" ht="21" x14ac:dyDescent="0.2">
      <c r="A43" s="96">
        <v>33</v>
      </c>
      <c r="B43" s="102" t="s">
        <v>228</v>
      </c>
      <c r="C43" s="102" t="s">
        <v>228</v>
      </c>
      <c r="D43" s="102" t="s">
        <v>228</v>
      </c>
      <c r="E43" s="102" t="s">
        <v>228</v>
      </c>
      <c r="F43" s="102" t="s">
        <v>228</v>
      </c>
      <c r="G43" s="102" t="s">
        <v>228</v>
      </c>
      <c r="H43" s="107"/>
      <c r="I43" s="106"/>
    </row>
    <row r="44" spans="1:9" ht="21" x14ac:dyDescent="0.2">
      <c r="A44" s="96">
        <v>34</v>
      </c>
      <c r="B44" s="102" t="s">
        <v>228</v>
      </c>
      <c r="C44" s="102" t="s">
        <v>228</v>
      </c>
      <c r="D44" s="102" t="s">
        <v>228</v>
      </c>
      <c r="E44" s="102" t="s">
        <v>228</v>
      </c>
      <c r="F44" s="102" t="s">
        <v>228</v>
      </c>
      <c r="G44" s="102" t="s">
        <v>228</v>
      </c>
      <c r="H44" s="107"/>
      <c r="I44" s="106"/>
    </row>
    <row r="45" spans="1:9" ht="21" x14ac:dyDescent="0.2">
      <c r="A45" s="96">
        <v>35</v>
      </c>
      <c r="B45" s="102" t="s">
        <v>228</v>
      </c>
      <c r="C45" s="102" t="s">
        <v>228</v>
      </c>
      <c r="D45" s="102" t="s">
        <v>228</v>
      </c>
      <c r="E45" s="102" t="s">
        <v>228</v>
      </c>
      <c r="F45" s="102" t="s">
        <v>228</v>
      </c>
      <c r="G45" s="102" t="s">
        <v>228</v>
      </c>
      <c r="H45" s="108"/>
      <c r="I45" s="109"/>
    </row>
    <row r="46" spans="1:9" ht="21" x14ac:dyDescent="0.2">
      <c r="A46" s="96">
        <v>36</v>
      </c>
      <c r="B46" s="102" t="s">
        <v>228</v>
      </c>
      <c r="C46" s="102" t="s">
        <v>228</v>
      </c>
      <c r="D46" s="102" t="s">
        <v>228</v>
      </c>
      <c r="E46" s="102" t="s">
        <v>228</v>
      </c>
      <c r="F46" s="102" t="s">
        <v>228</v>
      </c>
      <c r="G46" s="102" t="s">
        <v>228</v>
      </c>
      <c r="H46" s="108"/>
      <c r="I46" s="109"/>
    </row>
    <row r="47" spans="1:9" ht="24" x14ac:dyDescent="0.55000000000000004">
      <c r="A47" s="96">
        <v>37</v>
      </c>
      <c r="B47" s="166"/>
      <c r="C47" s="97"/>
      <c r="D47" s="98"/>
      <c r="E47" s="4"/>
      <c r="F47" s="148"/>
      <c r="G47" s="148"/>
      <c r="H47" s="108"/>
      <c r="I47" s="109"/>
    </row>
    <row r="48" spans="1:9" ht="24" x14ac:dyDescent="0.55000000000000004">
      <c r="A48" s="96">
        <v>38</v>
      </c>
      <c r="B48" s="166"/>
      <c r="C48" s="97"/>
      <c r="D48" s="98"/>
      <c r="E48" s="4"/>
      <c r="F48" s="148"/>
      <c r="G48" s="148"/>
      <c r="H48" s="108"/>
      <c r="I48" s="109"/>
    </row>
    <row r="49" spans="1:9" ht="24" x14ac:dyDescent="0.55000000000000004">
      <c r="A49" s="96">
        <v>39</v>
      </c>
      <c r="B49" s="150"/>
      <c r="C49" s="97"/>
      <c r="D49" s="98"/>
      <c r="E49" s="149"/>
      <c r="F49" s="147"/>
      <c r="G49" s="147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8" t="s">
        <v>44</v>
      </c>
      <c r="O1" s="26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4" t="s">
        <v>31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</row>
    <row r="7" spans="1:16" s="25" customFormat="1" ht="29.45" customHeight="1" x14ac:dyDescent="0.2">
      <c r="A7" s="273" t="s">
        <v>218</v>
      </c>
      <c r="B7" s="273"/>
      <c r="C7" s="273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8"/>
    </row>
    <row r="8" spans="1:16" s="25" customFormat="1" ht="21" customHeight="1" x14ac:dyDescent="0.2">
      <c r="A8" s="210" t="s">
        <v>12</v>
      </c>
      <c r="B8" s="211"/>
      <c r="C8" s="269" t="str">
        <f>STUDENT!C2</f>
        <v>3</v>
      </c>
      <c r="D8" s="269"/>
      <c r="E8" s="29" t="s">
        <v>7</v>
      </c>
      <c r="F8" s="272" t="str">
        <f>STUDENT!E2</f>
        <v>2</v>
      </c>
      <c r="G8" s="269"/>
      <c r="H8" s="269" t="s">
        <v>13</v>
      </c>
      <c r="I8" s="269"/>
      <c r="J8" s="269">
        <f>STUDENT!G2</f>
        <v>2</v>
      </c>
      <c r="K8" s="269"/>
      <c r="L8" s="269" t="s">
        <v>14</v>
      </c>
      <c r="M8" s="269"/>
      <c r="N8" s="269">
        <f>STUDENT!I2</f>
        <v>2566</v>
      </c>
      <c r="O8" s="269"/>
      <c r="P8" s="28"/>
    </row>
    <row r="9" spans="1:16" s="25" customFormat="1" ht="21" customHeight="1" x14ac:dyDescent="0.2">
      <c r="A9" s="29" t="s">
        <v>15</v>
      </c>
      <c r="B9" s="271">
        <f>STUDENT!E4</f>
        <v>0</v>
      </c>
      <c r="C9" s="271"/>
      <c r="D9" s="271"/>
      <c r="E9" s="271"/>
      <c r="F9" s="271"/>
      <c r="G9" s="271"/>
      <c r="H9" s="271"/>
      <c r="I9" s="271"/>
      <c r="J9" s="271"/>
      <c r="K9" s="271"/>
      <c r="L9" s="269" t="s">
        <v>1</v>
      </c>
      <c r="M9" s="269"/>
      <c r="N9" s="269">
        <f>STUDENT!C4</f>
        <v>0</v>
      </c>
      <c r="O9" s="269"/>
      <c r="P9" s="28"/>
    </row>
    <row r="10" spans="1:16" s="25" customFormat="1" ht="21" customHeight="1" x14ac:dyDescent="0.2">
      <c r="A10" s="29" t="s">
        <v>16</v>
      </c>
      <c r="B10" s="269">
        <f>STUDENT!I4</f>
        <v>0</v>
      </c>
      <c r="C10" s="269"/>
      <c r="D10" s="26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1">
        <f>STUDENT!G6</f>
        <v>0</v>
      </c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8"/>
    </row>
    <row r="12" spans="1:16" s="25" customFormat="1" ht="21" customHeight="1" x14ac:dyDescent="0.2">
      <c r="A12" s="29" t="s">
        <v>11</v>
      </c>
      <c r="B12" s="30"/>
      <c r="C12" s="271" t="str">
        <f>STUDENT!G8</f>
        <v>นางสาวกานต์ธิดา ชาติโย,นายอติคุณ เชตวรรณ์</v>
      </c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3" t="s">
        <v>27</v>
      </c>
      <c r="C14" s="270"/>
      <c r="D14" s="270"/>
      <c r="E14" s="270"/>
      <c r="F14" s="270"/>
      <c r="G14" s="270"/>
      <c r="H14" s="270"/>
      <c r="I14" s="264"/>
      <c r="J14" s="263" t="s">
        <v>28</v>
      </c>
      <c r="K14" s="270"/>
      <c r="L14" s="270"/>
      <c r="M14" s="270"/>
      <c r="N14" s="270"/>
      <c r="O14" s="26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3" t="s">
        <v>26</v>
      </c>
      <c r="O15" s="26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63">
        <f>COUNTIF(คะแนนวัดผล!W9:W38,อื่น)</f>
        <v>0</v>
      </c>
      <c r="O16" s="26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3"/>
      <c r="O17" s="26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2" t="s">
        <v>30</v>
      </c>
      <c r="B19" s="262"/>
      <c r="C19" s="262"/>
      <c r="D19" s="262"/>
      <c r="E19" s="265" t="s">
        <v>158</v>
      </c>
      <c r="F19" s="265"/>
      <c r="G19" s="265"/>
      <c r="H19" s="265"/>
      <c r="I19" s="265"/>
      <c r="J19" s="266" t="s">
        <v>159</v>
      </c>
      <c r="K19" s="266"/>
      <c r="L19" s="266"/>
      <c r="M19" s="266"/>
      <c r="N19" s="266"/>
      <c r="O19" s="266"/>
      <c r="P19" s="28"/>
    </row>
    <row r="20" spans="1:16" s="25" customFormat="1" ht="21" customHeight="1" x14ac:dyDescent="0.2">
      <c r="A20" s="152" t="s">
        <v>123</v>
      </c>
      <c r="B20" s="151" t="s">
        <v>130</v>
      </c>
      <c r="C20" s="151" t="s">
        <v>131</v>
      </c>
      <c r="D20" s="151" t="s">
        <v>132</v>
      </c>
      <c r="E20" s="263" t="s">
        <v>123</v>
      </c>
      <c r="F20" s="264"/>
      <c r="G20" s="151" t="s">
        <v>130</v>
      </c>
      <c r="H20" s="151" t="s">
        <v>131</v>
      </c>
      <c r="I20" s="151" t="s">
        <v>132</v>
      </c>
      <c r="J20" s="263" t="s">
        <v>123</v>
      </c>
      <c r="K20" s="264"/>
      <c r="L20" s="151" t="s">
        <v>130</v>
      </c>
      <c r="M20" s="151" t="s">
        <v>131</v>
      </c>
      <c r="N20" s="263" t="s">
        <v>132</v>
      </c>
      <c r="O20" s="264"/>
      <c r="P20" s="28"/>
    </row>
    <row r="21" spans="1:16" s="25" customFormat="1" ht="21" customHeight="1" x14ac:dyDescent="0.2">
      <c r="A21" s="152">
        <f>COUNTIF(คุณลักษณะอ่านคิด!C8:C36,3)</f>
        <v>0</v>
      </c>
      <c r="B21" s="152">
        <f>COUNTIF(คุณลักษณะอ่านคิด!C8:C41,2)</f>
        <v>0</v>
      </c>
      <c r="C21" s="152">
        <f>COUNTIF(คุณลักษณะอ่านคิด!C8:C41,1)</f>
        <v>0</v>
      </c>
      <c r="D21" s="152">
        <f>COUNTIF(คุณลักษณะอ่านคิด!C8:C38,0)</f>
        <v>0</v>
      </c>
      <c r="E21" s="266">
        <f>COUNTIF(คุณลักษณะอ่านคิด!K8:K39,3)</f>
        <v>0</v>
      </c>
      <c r="F21" s="266"/>
      <c r="G21" s="151">
        <f>COUNTIF(คุณลักษณะอ่านคิด!K8:K41,2)</f>
        <v>0</v>
      </c>
      <c r="H21" s="151">
        <f>COUNTIF(คุณลักษณะอ่านคิด!K8:K38,1)</f>
        <v>0</v>
      </c>
      <c r="I21" s="151">
        <f>COUNTIF(คุณลักษณะอ่านคิด!K8:K38,0)</f>
        <v>25</v>
      </c>
      <c r="J21" s="266">
        <f>COUNTIF(คุณลักษณะอ่านคิด!W8:W36,3)</f>
        <v>0</v>
      </c>
      <c r="K21" s="266"/>
      <c r="L21" s="152">
        <f>COUNTIF(คุณลักษณะอ่านคิด!W8:W41,2)</f>
        <v>0</v>
      </c>
      <c r="M21" s="152">
        <f>COUNTIF(คุณลักษณะอ่านคิด!W8:W32,1)</f>
        <v>0</v>
      </c>
      <c r="N21" s="266">
        <f>COUNTIF(คุณลักษณะอ่านคิด!W8:W35,0)</f>
        <v>25</v>
      </c>
      <c r="O21" s="26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7" t="s">
        <v>33</v>
      </c>
      <c r="B24" s="267"/>
      <c r="C24" s="267"/>
      <c r="D24" s="28"/>
      <c r="E24" s="37" t="s">
        <v>34</v>
      </c>
      <c r="F24" s="267" t="s">
        <v>35</v>
      </c>
      <c r="G24" s="267"/>
      <c r="H24" s="267"/>
      <c r="I24" s="26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7" t="s">
        <v>33</v>
      </c>
      <c r="B25" s="267"/>
      <c r="C25" s="267"/>
      <c r="D25" s="28"/>
      <c r="E25" s="37" t="s">
        <v>34</v>
      </c>
      <c r="F25" s="267" t="s">
        <v>35</v>
      </c>
      <c r="G25" s="267"/>
      <c r="H25" s="267"/>
      <c r="I25" s="26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7" t="s">
        <v>33</v>
      </c>
      <c r="B26" s="267"/>
      <c r="C26" s="267"/>
      <c r="D26" s="28"/>
      <c r="E26" s="37" t="s">
        <v>34</v>
      </c>
      <c r="F26" s="267" t="s">
        <v>35</v>
      </c>
      <c r="G26" s="267"/>
      <c r="H26" s="267"/>
      <c r="I26" s="26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7" t="s">
        <v>33</v>
      </c>
      <c r="C31" s="267"/>
      <c r="D31" s="267"/>
      <c r="E31" s="26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7" t="s">
        <v>230</v>
      </c>
      <c r="J33" s="267"/>
      <c r="K33" s="267"/>
      <c r="L33" s="267"/>
      <c r="M33" s="26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7" t="s">
        <v>40</v>
      </c>
      <c r="I34" s="267"/>
      <c r="J34" s="267"/>
      <c r="K34" s="267"/>
      <c r="L34" s="267"/>
      <c r="M34" s="267"/>
      <c r="N34" s="26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5" t="s">
        <v>85</v>
      </c>
      <c r="C2" s="276"/>
      <c r="D2" s="277"/>
    </row>
    <row r="3" spans="1:4" ht="21" x14ac:dyDescent="0.35">
      <c r="A3" s="42">
        <v>1</v>
      </c>
      <c r="B3" s="281"/>
      <c r="C3" s="282"/>
      <c r="D3" s="283"/>
    </row>
    <row r="4" spans="1:4" ht="21" x14ac:dyDescent="0.35">
      <c r="A4" s="42">
        <v>2</v>
      </c>
      <c r="B4" s="284"/>
      <c r="C4" s="285"/>
      <c r="D4" s="286"/>
    </row>
    <row r="5" spans="1:4" ht="21" x14ac:dyDescent="0.35">
      <c r="A5" s="42">
        <v>3</v>
      </c>
      <c r="B5" s="284"/>
      <c r="C5" s="285"/>
      <c r="D5" s="286"/>
    </row>
    <row r="6" spans="1:4" ht="21" x14ac:dyDescent="0.35">
      <c r="A6" s="42">
        <v>4</v>
      </c>
      <c r="B6" s="284"/>
      <c r="C6" s="285"/>
      <c r="D6" s="286"/>
    </row>
    <row r="7" spans="1:4" ht="21" x14ac:dyDescent="0.35">
      <c r="A7" s="42">
        <v>5</v>
      </c>
      <c r="B7" s="284"/>
      <c r="C7" s="285"/>
      <c r="D7" s="286"/>
    </row>
    <row r="8" spans="1:4" ht="21" x14ac:dyDescent="0.35">
      <c r="A8" s="42">
        <v>6</v>
      </c>
      <c r="B8" s="284"/>
      <c r="C8" s="285"/>
      <c r="D8" s="286"/>
    </row>
    <row r="9" spans="1:4" ht="21" x14ac:dyDescent="0.35">
      <c r="A9" s="42">
        <v>7</v>
      </c>
      <c r="B9" s="284"/>
      <c r="C9" s="285"/>
      <c r="D9" s="286"/>
    </row>
    <row r="10" spans="1:4" ht="21" x14ac:dyDescent="0.35">
      <c r="A10" s="42">
        <v>8</v>
      </c>
      <c r="B10" s="284"/>
      <c r="C10" s="285"/>
      <c r="D10" s="286"/>
    </row>
    <row r="11" spans="1:4" ht="21" x14ac:dyDescent="0.35">
      <c r="A11" s="42">
        <v>9</v>
      </c>
      <c r="B11" s="284"/>
      <c r="C11" s="285"/>
      <c r="D11" s="286"/>
    </row>
    <row r="12" spans="1:4" ht="21" x14ac:dyDescent="0.35">
      <c r="A12" s="42">
        <v>10</v>
      </c>
      <c r="B12" s="284"/>
      <c r="C12" s="285"/>
      <c r="D12" s="286"/>
    </row>
    <row r="13" spans="1:4" ht="21" x14ac:dyDescent="0.35">
      <c r="A13" s="42">
        <v>11</v>
      </c>
      <c r="B13" s="284"/>
      <c r="C13" s="285"/>
      <c r="D13" s="286"/>
    </row>
    <row r="14" spans="1:4" ht="21" x14ac:dyDescent="0.35">
      <c r="A14" s="42">
        <v>12</v>
      </c>
      <c r="B14" s="284"/>
      <c r="C14" s="285"/>
      <c r="D14" s="286"/>
    </row>
    <row r="15" spans="1:4" ht="21" x14ac:dyDescent="0.35">
      <c r="A15" s="42">
        <v>13</v>
      </c>
      <c r="B15" s="284"/>
      <c r="C15" s="285"/>
      <c r="D15" s="286"/>
    </row>
    <row r="16" spans="1:4" ht="21" x14ac:dyDescent="0.35">
      <c r="A16" s="42">
        <v>14</v>
      </c>
      <c r="B16" s="278"/>
      <c r="C16" s="279"/>
      <c r="D16" s="280"/>
    </row>
    <row r="17" spans="1:4" ht="21" x14ac:dyDescent="0.35">
      <c r="A17" s="42">
        <v>15</v>
      </c>
      <c r="B17" s="281"/>
      <c r="C17" s="282"/>
      <c r="D17" s="283"/>
    </row>
    <row r="18" spans="1:4" ht="21" x14ac:dyDescent="0.35">
      <c r="A18" s="42">
        <v>16</v>
      </c>
      <c r="B18" s="278"/>
      <c r="C18" s="279"/>
      <c r="D18" s="280"/>
    </row>
    <row r="19" spans="1:4" ht="21" x14ac:dyDescent="0.35">
      <c r="A19" s="42">
        <v>17</v>
      </c>
      <c r="B19" s="281"/>
      <c r="C19" s="282"/>
      <c r="D19" s="283"/>
    </row>
    <row r="20" spans="1:4" ht="21" x14ac:dyDescent="0.35">
      <c r="A20" s="42">
        <v>18</v>
      </c>
      <c r="B20" s="284"/>
      <c r="C20" s="285"/>
      <c r="D20" s="286"/>
    </row>
    <row r="21" spans="1:4" ht="21" x14ac:dyDescent="0.35">
      <c r="A21" s="42"/>
      <c r="B21" s="281"/>
      <c r="C21" s="282"/>
      <c r="D21" s="283"/>
    </row>
    <row r="22" spans="1:4" ht="21" x14ac:dyDescent="0.35">
      <c r="A22" s="42"/>
      <c r="B22" s="278"/>
      <c r="C22" s="279"/>
      <c r="D22" s="280"/>
    </row>
    <row r="23" spans="1:4" ht="21" x14ac:dyDescent="0.35">
      <c r="A23" s="42"/>
      <c r="B23" s="278"/>
      <c r="C23" s="279"/>
      <c r="D23" s="280"/>
    </row>
    <row r="24" spans="1:4" ht="21" x14ac:dyDescent="0.35">
      <c r="A24" s="42"/>
      <c r="B24" s="278"/>
      <c r="C24" s="279"/>
      <c r="D24" s="280"/>
    </row>
    <row r="25" spans="1:4" ht="21" x14ac:dyDescent="0.35">
      <c r="A25" s="42"/>
      <c r="B25" s="278"/>
      <c r="C25" s="279"/>
      <c r="D25" s="280"/>
    </row>
    <row r="26" spans="1:4" ht="21" x14ac:dyDescent="0.35">
      <c r="A26" s="42"/>
      <c r="B26" s="278"/>
      <c r="C26" s="279"/>
      <c r="D26" s="280"/>
    </row>
    <row r="27" spans="1:4" ht="21" x14ac:dyDescent="0.35">
      <c r="A27" s="42"/>
      <c r="B27" s="278"/>
      <c r="C27" s="279"/>
      <c r="D27" s="280"/>
    </row>
    <row r="28" spans="1:4" ht="21" x14ac:dyDescent="0.35">
      <c r="A28" s="42"/>
      <c r="B28" s="278"/>
      <c r="C28" s="279"/>
      <c r="D28" s="28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87"/>
      <c r="B1" s="287"/>
      <c r="C1" s="287"/>
      <c r="D1" s="287"/>
      <c r="E1" s="287"/>
      <c r="F1" s="287"/>
      <c r="G1" s="287"/>
      <c r="H1" s="287"/>
      <c r="I1" s="39" t="s">
        <v>83</v>
      </c>
      <c r="J1" s="40">
        <v>2</v>
      </c>
    </row>
    <row r="2" spans="1:10" ht="21" customHeight="1" x14ac:dyDescent="0.2">
      <c r="A2" s="291" t="s">
        <v>82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0" ht="21" x14ac:dyDescent="0.35">
      <c r="A3" s="41" t="s">
        <v>96</v>
      </c>
      <c r="B3" s="288" t="s">
        <v>72</v>
      </c>
      <c r="C3" s="212" t="s">
        <v>95</v>
      </c>
      <c r="D3" s="288" t="s">
        <v>73</v>
      </c>
      <c r="E3" s="292" t="s">
        <v>68</v>
      </c>
      <c r="F3" s="293"/>
      <c r="G3" s="293"/>
      <c r="H3" s="294"/>
      <c r="I3" s="44" t="s">
        <v>75</v>
      </c>
      <c r="J3" s="288" t="s">
        <v>74</v>
      </c>
    </row>
    <row r="4" spans="1:10" ht="21" x14ac:dyDescent="0.35">
      <c r="A4" s="45" t="s">
        <v>97</v>
      </c>
      <c r="B4" s="289"/>
      <c r="C4" s="46" t="s">
        <v>78</v>
      </c>
      <c r="D4" s="289"/>
      <c r="E4" s="295"/>
      <c r="F4" s="296"/>
      <c r="G4" s="296"/>
      <c r="H4" s="297"/>
      <c r="I4" s="46" t="s">
        <v>77</v>
      </c>
      <c r="J4" s="289"/>
    </row>
    <row r="5" spans="1:10" ht="21" x14ac:dyDescent="0.35">
      <c r="A5" s="47" t="s">
        <v>84</v>
      </c>
      <c r="B5" s="290"/>
      <c r="C5" s="48"/>
      <c r="D5" s="290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90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8" t="s">
        <v>63</v>
      </c>
      <c r="B25" s="279"/>
      <c r="C25" s="280"/>
      <c r="D25" s="284">
        <f>SUM(D6:D24)</f>
        <v>0</v>
      </c>
      <c r="E25" s="285"/>
      <c r="F25" s="285"/>
      <c r="G25" s="285"/>
      <c r="H25" s="286"/>
      <c r="I25" s="52"/>
      <c r="J25" s="52"/>
    </row>
    <row r="26" spans="1:10" ht="24.6" customHeight="1" x14ac:dyDescent="0.35">
      <c r="A26" s="278" t="s">
        <v>79</v>
      </c>
      <c r="B26" s="279"/>
      <c r="C26" s="279"/>
      <c r="D26" s="28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8" t="s">
        <v>80</v>
      </c>
      <c r="B27" s="279"/>
      <c r="C27" s="279"/>
      <c r="D27" s="279"/>
      <c r="E27" s="279"/>
      <c r="F27" s="279"/>
      <c r="G27" s="280"/>
      <c r="H27" s="42">
        <f>SUM(F6:F24)</f>
        <v>0</v>
      </c>
      <c r="I27" s="52"/>
      <c r="J27" s="52"/>
    </row>
    <row r="28" spans="1:10" ht="24.6" customHeight="1" x14ac:dyDescent="0.35">
      <c r="A28" s="278" t="s">
        <v>98</v>
      </c>
      <c r="B28" s="279"/>
      <c r="C28" s="279"/>
      <c r="D28" s="279"/>
      <c r="E28" s="279"/>
      <c r="F28" s="279"/>
      <c r="G28" s="280"/>
      <c r="H28" s="42">
        <f>SUM(H6:H24)</f>
        <v>0</v>
      </c>
      <c r="I28" s="52"/>
      <c r="J28" s="52"/>
    </row>
    <row r="29" spans="1:10" ht="21" x14ac:dyDescent="0.35">
      <c r="A29" s="278" t="s">
        <v>81</v>
      </c>
      <c r="B29" s="279"/>
      <c r="C29" s="279"/>
      <c r="D29" s="279"/>
      <c r="E29" s="279"/>
      <c r="F29" s="279"/>
      <c r="G29" s="28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2" t="str">
        <f>ปกหน้า!N1</f>
        <v>ปพ.5/ต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 t="s">
        <v>54</v>
      </c>
      <c r="Y1" s="312"/>
      <c r="Z1" s="268">
        <v>3</v>
      </c>
      <c r="AA1" s="268"/>
    </row>
    <row r="2" spans="1:32" ht="21" customHeight="1" x14ac:dyDescent="0.55000000000000004">
      <c r="A2" s="315" t="s">
        <v>53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</row>
    <row r="3" spans="1:32" ht="21" customHeight="1" x14ac:dyDescent="0.55000000000000004">
      <c r="A3" s="317" t="s">
        <v>1</v>
      </c>
      <c r="B3" s="317"/>
      <c r="C3" s="313">
        <f>STUDENT!C4</f>
        <v>0</v>
      </c>
      <c r="D3" s="313"/>
      <c r="E3" s="55" t="s">
        <v>0</v>
      </c>
      <c r="F3" s="313">
        <f>STUDENT!E4</f>
        <v>0</v>
      </c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32" t="s">
        <v>47</v>
      </c>
      <c r="V3" s="332"/>
      <c r="W3" s="332"/>
      <c r="X3" s="316" t="str">
        <f>STUDENT!C2</f>
        <v>3</v>
      </c>
      <c r="Y3" s="316"/>
      <c r="Z3" s="316"/>
      <c r="AA3" s="31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8" t="s">
        <v>7</v>
      </c>
      <c r="B5" s="321" t="s">
        <v>8</v>
      </c>
      <c r="C5" s="59" t="s">
        <v>6</v>
      </c>
      <c r="D5" s="301" t="s">
        <v>48</v>
      </c>
      <c r="E5" s="302"/>
      <c r="F5" s="303"/>
      <c r="G5" s="60" t="s">
        <v>49</v>
      </c>
      <c r="H5" s="300">
        <v>1</v>
      </c>
      <c r="I5" s="300"/>
      <c r="J5" s="300"/>
      <c r="K5" s="300"/>
      <c r="L5" s="300"/>
      <c r="M5" s="300">
        <v>2</v>
      </c>
      <c r="N5" s="300"/>
      <c r="O5" s="300"/>
      <c r="P5" s="300"/>
      <c r="Q5" s="300"/>
      <c r="R5" s="300">
        <v>3</v>
      </c>
      <c r="S5" s="300"/>
      <c r="T5" s="300"/>
      <c r="U5" s="300"/>
      <c r="V5" s="300"/>
      <c r="W5" s="300">
        <v>4</v>
      </c>
      <c r="X5" s="300"/>
      <c r="Y5" s="300"/>
      <c r="Z5" s="300"/>
      <c r="AA5" s="300"/>
      <c r="AB5" s="325" t="s">
        <v>55</v>
      </c>
      <c r="AC5" s="326"/>
      <c r="AD5" s="326"/>
      <c r="AE5" s="326"/>
      <c r="AF5" s="327"/>
    </row>
    <row r="6" spans="1:32" ht="21" customHeight="1" x14ac:dyDescent="0.55000000000000004">
      <c r="A6" s="319"/>
      <c r="B6" s="322"/>
      <c r="C6" s="61" t="s">
        <v>64</v>
      </c>
      <c r="D6" s="304"/>
      <c r="E6" s="304"/>
      <c r="F6" s="305"/>
      <c r="G6" s="62" t="s">
        <v>50</v>
      </c>
      <c r="H6" s="314" t="s">
        <v>232</v>
      </c>
      <c r="I6" s="334"/>
      <c r="J6" s="334"/>
      <c r="K6" s="334"/>
      <c r="L6" s="335"/>
      <c r="M6" s="314" t="s">
        <v>232</v>
      </c>
      <c r="N6" s="334"/>
      <c r="O6" s="334"/>
      <c r="P6" s="334"/>
      <c r="Q6" s="335"/>
      <c r="R6" s="314" t="s">
        <v>233</v>
      </c>
      <c r="S6" s="334"/>
      <c r="T6" s="334"/>
      <c r="U6" s="334"/>
      <c r="V6" s="335"/>
      <c r="W6" s="314" t="s">
        <v>234</v>
      </c>
      <c r="X6" s="334"/>
      <c r="Y6" s="334"/>
      <c r="Z6" s="334"/>
      <c r="AA6" s="335"/>
      <c r="AB6" s="328" t="s">
        <v>56</v>
      </c>
      <c r="AC6" s="330" t="s">
        <v>57</v>
      </c>
      <c r="AD6" s="330" t="s">
        <v>58</v>
      </c>
      <c r="AE6" s="330" t="s">
        <v>154</v>
      </c>
      <c r="AF6" s="5" t="s">
        <v>63</v>
      </c>
    </row>
    <row r="7" spans="1:32" ht="21" customHeight="1" thickBot="1" x14ac:dyDescent="0.6">
      <c r="A7" s="319"/>
      <c r="B7" s="323"/>
      <c r="C7" s="61" t="s">
        <v>65</v>
      </c>
      <c r="D7" s="306"/>
      <c r="E7" s="304"/>
      <c r="F7" s="305"/>
      <c r="G7" s="62" t="s">
        <v>51</v>
      </c>
      <c r="H7" s="222">
        <v>16</v>
      </c>
      <c r="I7" s="222">
        <v>17</v>
      </c>
      <c r="J7" s="222">
        <v>18</v>
      </c>
      <c r="K7" s="222">
        <v>19</v>
      </c>
      <c r="L7" s="222">
        <v>20</v>
      </c>
      <c r="M7" s="222">
        <v>23</v>
      </c>
      <c r="N7" s="222">
        <v>24</v>
      </c>
      <c r="O7" s="222">
        <v>25</v>
      </c>
      <c r="P7" s="222">
        <v>26</v>
      </c>
      <c r="Q7" s="222">
        <v>27</v>
      </c>
      <c r="R7" s="222">
        <v>30</v>
      </c>
      <c r="S7" s="222">
        <v>31</v>
      </c>
      <c r="T7" s="222">
        <v>1</v>
      </c>
      <c r="U7" s="222">
        <v>2</v>
      </c>
      <c r="V7" s="222">
        <v>3</v>
      </c>
      <c r="W7" s="222">
        <v>6</v>
      </c>
      <c r="X7" s="222">
        <v>7</v>
      </c>
      <c r="Y7" s="222">
        <v>8</v>
      </c>
      <c r="Z7" s="222">
        <v>9</v>
      </c>
      <c r="AA7" s="222">
        <v>10</v>
      </c>
      <c r="AB7" s="329"/>
      <c r="AC7" s="331"/>
      <c r="AD7" s="331"/>
      <c r="AE7" s="331"/>
      <c r="AF7" s="10" t="s">
        <v>59</v>
      </c>
    </row>
    <row r="8" spans="1:32" ht="21" customHeight="1" thickBot="1" x14ac:dyDescent="0.6">
      <c r="A8" s="320"/>
      <c r="B8" s="324"/>
      <c r="C8" s="64"/>
      <c r="D8" s="307"/>
      <c r="E8" s="308"/>
      <c r="F8" s="309"/>
      <c r="G8" s="65" t="s">
        <v>52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2</v>
      </c>
      <c r="B9" s="144">
        <f>STUDENT!D11</f>
        <v>1</v>
      </c>
      <c r="C9" s="126" t="str">
        <f>STUDENT!B11</f>
        <v>07786</v>
      </c>
      <c r="D9" s="167" t="str">
        <f>STUDENT!E11</f>
        <v>ด.ช.</v>
      </c>
      <c r="E9" s="168" t="str">
        <f>STUDENT!F11</f>
        <v>ธนดล</v>
      </c>
      <c r="F9" s="310" t="str">
        <f>STUDENT!G11</f>
        <v>ภาคไชย</v>
      </c>
      <c r="G9" s="31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6">
        <f>STUDENT!D12</f>
        <v>2</v>
      </c>
      <c r="C10" s="49" t="str">
        <f>STUDENT!B12</f>
        <v>07787</v>
      </c>
      <c r="D10" s="156" t="str">
        <f>STUDENT!E12</f>
        <v>ด.ช.</v>
      </c>
      <c r="E10" s="169" t="str">
        <f>STUDENT!F12</f>
        <v>เสฐฎวุฒิ</v>
      </c>
      <c r="F10" s="298" t="str">
        <f>STUDENT!G12</f>
        <v>ยานิยม</v>
      </c>
      <c r="G10" s="29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6">
        <f>STUDENT!D13</f>
        <v>3</v>
      </c>
      <c r="C11" s="157" t="str">
        <f>STUDENT!B13</f>
        <v>07788</v>
      </c>
      <c r="D11" s="156" t="str">
        <f>STUDENT!E13</f>
        <v>ด.ช.</v>
      </c>
      <c r="E11" s="169" t="str">
        <f>STUDENT!F13</f>
        <v>อนุสรณ์</v>
      </c>
      <c r="F11" s="298" t="str">
        <f>STUDENT!G13</f>
        <v>เกตุคง</v>
      </c>
      <c r="G11" s="29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6">
        <f>STUDENT!D14</f>
        <v>4</v>
      </c>
      <c r="C12" s="49" t="str">
        <f>STUDENT!B14</f>
        <v>07790</v>
      </c>
      <c r="D12" s="156" t="str">
        <f>STUDENT!E14</f>
        <v>ด.ช.</v>
      </c>
      <c r="E12" s="169" t="str">
        <f>STUDENT!F14</f>
        <v>เจษฎา</v>
      </c>
      <c r="F12" s="298" t="str">
        <f>STUDENT!G14</f>
        <v>เทพรัตน์</v>
      </c>
      <c r="G12" s="29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6">
        <f>STUDENT!D15</f>
        <v>5</v>
      </c>
      <c r="C13" s="157" t="str">
        <f>STUDENT!B15</f>
        <v>07791</v>
      </c>
      <c r="D13" s="156" t="str">
        <f>STUDENT!E15</f>
        <v>นาย</v>
      </c>
      <c r="E13" s="169" t="str">
        <f>STUDENT!F15</f>
        <v>ณัฐพงศ์</v>
      </c>
      <c r="F13" s="298" t="str">
        <f>STUDENT!G15</f>
        <v>แก้วสุวรรณ</v>
      </c>
      <c r="G13" s="29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6">
        <f>STUDENT!D16</f>
        <v>6</v>
      </c>
      <c r="C14" s="49" t="str">
        <f>STUDENT!B16</f>
        <v>07792</v>
      </c>
      <c r="D14" s="156" t="str">
        <f>STUDENT!E16</f>
        <v>ด.ช.</v>
      </c>
      <c r="E14" s="169" t="str">
        <f>STUDENT!F16</f>
        <v>ณัฐวัศ</v>
      </c>
      <c r="F14" s="298" t="str">
        <f>STUDENT!G16</f>
        <v>หนูช่วย</v>
      </c>
      <c r="G14" s="29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6">
        <f>STUDENT!D17</f>
        <v>7</v>
      </c>
      <c r="C15" s="157" t="str">
        <f>STUDENT!B17</f>
        <v>07793</v>
      </c>
      <c r="D15" s="156" t="str">
        <f>STUDENT!E17</f>
        <v>นาย</v>
      </c>
      <c r="E15" s="169" t="str">
        <f>STUDENT!F17</f>
        <v>ทักษ์ดนัย</v>
      </c>
      <c r="F15" s="298" t="str">
        <f>STUDENT!G17</f>
        <v>กรดแก้ว</v>
      </c>
      <c r="G15" s="29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6">
        <f>STUDENT!D18</f>
        <v>8</v>
      </c>
      <c r="C16" s="49" t="str">
        <f>STUDENT!B18</f>
        <v>07795</v>
      </c>
      <c r="D16" s="156" t="str">
        <f>STUDENT!E18</f>
        <v>นาย</v>
      </c>
      <c r="E16" s="169" t="str">
        <f>STUDENT!F18</f>
        <v>ธราดล</v>
      </c>
      <c r="F16" s="298" t="str">
        <f>STUDENT!G18</f>
        <v>เกลี้ยงช่วย</v>
      </c>
      <c r="G16" s="29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6">
        <f>STUDENT!D19</f>
        <v>9</v>
      </c>
      <c r="C17" s="157" t="str">
        <f>STUDENT!B19</f>
        <v>07796</v>
      </c>
      <c r="D17" s="156" t="str">
        <f>STUDENT!E19</f>
        <v>นาย</v>
      </c>
      <c r="E17" s="169" t="str">
        <f>STUDENT!F19</f>
        <v>นันธวุธ</v>
      </c>
      <c r="F17" s="298" t="str">
        <f>STUDENT!G19</f>
        <v>พุธคง</v>
      </c>
      <c r="G17" s="29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6">
        <f>STUDENT!D20</f>
        <v>10</v>
      </c>
      <c r="C18" s="49" t="str">
        <f>STUDENT!B20</f>
        <v>07797</v>
      </c>
      <c r="D18" s="156" t="str">
        <f>STUDENT!E20</f>
        <v>นาย</v>
      </c>
      <c r="E18" s="169" t="str">
        <f>STUDENT!F20</f>
        <v>นิรุต</v>
      </c>
      <c r="F18" s="298" t="str">
        <f>STUDENT!G20</f>
        <v>ปานรักษ์</v>
      </c>
      <c r="G18" s="29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6">
        <f>STUDENT!D21</f>
        <v>11</v>
      </c>
      <c r="C19" s="157" t="str">
        <f>STUDENT!B21</f>
        <v>07798</v>
      </c>
      <c r="D19" s="156" t="str">
        <f>STUDENT!E21</f>
        <v>ด.ช.</v>
      </c>
      <c r="E19" s="169" t="str">
        <f>STUDENT!F21</f>
        <v>ปฐมพงษ์</v>
      </c>
      <c r="F19" s="298" t="str">
        <f>STUDENT!G21</f>
        <v>ศักดิ์จ้าย</v>
      </c>
      <c r="G19" s="29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6">
        <f>STUDENT!D22</f>
        <v>12</v>
      </c>
      <c r="C20" s="49" t="str">
        <f>STUDENT!B22</f>
        <v>07799</v>
      </c>
      <c r="D20" s="156" t="str">
        <f>STUDENT!E22</f>
        <v>ด.ช.</v>
      </c>
      <c r="E20" s="169" t="str">
        <f>STUDENT!F22</f>
        <v>ปัญญาสิทธิ์</v>
      </c>
      <c r="F20" s="298" t="str">
        <f>STUDENT!G22</f>
        <v>หนูคง</v>
      </c>
      <c r="G20" s="29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6">
        <f>STUDENT!D23</f>
        <v>13</v>
      </c>
      <c r="C21" s="49" t="str">
        <f>STUDENT!B23</f>
        <v>07800</v>
      </c>
      <c r="D21" s="156" t="str">
        <f>STUDENT!E23</f>
        <v>ด.ช.</v>
      </c>
      <c r="E21" s="169" t="str">
        <f>STUDENT!F23</f>
        <v>มินทดา</v>
      </c>
      <c r="F21" s="298" t="str">
        <f>STUDENT!G23</f>
        <v>อาสาเจ้า</v>
      </c>
      <c r="G21" s="29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6">
        <f>STUDENT!D24</f>
        <v>14</v>
      </c>
      <c r="C22" s="157" t="str">
        <f>STUDENT!B24</f>
        <v>07801</v>
      </c>
      <c r="D22" s="156" t="str">
        <f>STUDENT!E24</f>
        <v>นาย</v>
      </c>
      <c r="E22" s="169" t="str">
        <f>STUDENT!F24</f>
        <v>ยูเลียน</v>
      </c>
      <c r="F22" s="298" t="str">
        <f>STUDENT!G24</f>
        <v>ฮาเบเลอร์</v>
      </c>
      <c r="G22" s="29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6">
        <f>STUDENT!D25</f>
        <v>15</v>
      </c>
      <c r="C23" s="49" t="str">
        <f>STUDENT!B25</f>
        <v>07804</v>
      </c>
      <c r="D23" s="156" t="str">
        <f>STUDENT!E25</f>
        <v>ด.ช.</v>
      </c>
      <c r="E23" s="169" t="str">
        <f>STUDENT!F25</f>
        <v>อดิศร</v>
      </c>
      <c r="F23" s="298" t="str">
        <f>STUDENT!G25</f>
        <v>บุญจร</v>
      </c>
      <c r="G23" s="29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6">
        <f>STUDENT!D26</f>
        <v>16</v>
      </c>
      <c r="C24" s="157" t="str">
        <f>STUDENT!B26</f>
        <v>07808</v>
      </c>
      <c r="D24" s="156" t="str">
        <f>STUDENT!E26</f>
        <v>ด.ช.</v>
      </c>
      <c r="E24" s="169" t="str">
        <f>STUDENT!F26</f>
        <v>เอกราช</v>
      </c>
      <c r="F24" s="298" t="str">
        <f>STUDENT!G26</f>
        <v>วงษ์เสรี</v>
      </c>
      <c r="G24" s="29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6">
        <f>STUDENT!D27</f>
        <v>17</v>
      </c>
      <c r="C25" s="49" t="str">
        <f>STUDENT!B27</f>
        <v>07809</v>
      </c>
      <c r="D25" s="156" t="str">
        <f>STUDENT!E27</f>
        <v>ด.ช.</v>
      </c>
      <c r="E25" s="169" t="str">
        <f>STUDENT!F27</f>
        <v>ธัชพล</v>
      </c>
      <c r="F25" s="298" t="str">
        <f>STUDENT!G27</f>
        <v>แก้วหนู</v>
      </c>
      <c r="G25" s="29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6">
        <f>STUDENT!D28</f>
        <v>18</v>
      </c>
      <c r="C26" s="157" t="str">
        <f>STUDENT!B28</f>
        <v>07811</v>
      </c>
      <c r="D26" s="156" t="str">
        <f>STUDENT!E28</f>
        <v>ด.ช.</v>
      </c>
      <c r="E26" s="169" t="str">
        <f>STUDENT!F28</f>
        <v>ธวัชชัย</v>
      </c>
      <c r="F26" s="298" t="str">
        <f>STUDENT!G28</f>
        <v>ไชยเดช</v>
      </c>
      <c r="G26" s="29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6">
        <f>STUDENT!D29</f>
        <v>19</v>
      </c>
      <c r="C27" s="49" t="str">
        <f>STUDENT!B29</f>
        <v>07812</v>
      </c>
      <c r="D27" s="156" t="str">
        <f>STUDENT!E29</f>
        <v>ด.ช.</v>
      </c>
      <c r="E27" s="169" t="str">
        <f>STUDENT!F29</f>
        <v>อนุภัทร</v>
      </c>
      <c r="F27" s="298" t="str">
        <f>STUDENT!G29</f>
        <v>ด้วงคง</v>
      </c>
      <c r="G27" s="29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6">
        <f>STUDENT!D30</f>
        <v>20</v>
      </c>
      <c r="C28" s="157" t="str">
        <f>STUDENT!B30</f>
        <v>07832</v>
      </c>
      <c r="D28" s="156" t="str">
        <f>STUDENT!E30</f>
        <v>นาย</v>
      </c>
      <c r="E28" s="169" t="str">
        <f>STUDENT!F30</f>
        <v>วิศรุต</v>
      </c>
      <c r="F28" s="298" t="str">
        <f>STUDENT!G30</f>
        <v>สุทธิรักษ์</v>
      </c>
      <c r="G28" s="29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6">
        <f>STUDENT!D31</f>
        <v>21</v>
      </c>
      <c r="C29" s="157" t="str">
        <f>STUDENT!B31</f>
        <v>07883</v>
      </c>
      <c r="D29" s="156" t="str">
        <f>STUDENT!E31</f>
        <v>ด.ช.</v>
      </c>
      <c r="E29" s="169" t="str">
        <f>STUDENT!F31</f>
        <v>ฐิติณัฐ</v>
      </c>
      <c r="F29" s="298" t="str">
        <f>STUDENT!G31</f>
        <v>อร่ามศักดิ์</v>
      </c>
      <c r="G29" s="29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46" t="str">
        <f>STUDENT!D32</f>
        <v xml:space="preserve"> </v>
      </c>
      <c r="C30" s="220" t="str">
        <f>STUDENT!B32</f>
        <v xml:space="preserve"> </v>
      </c>
      <c r="D30" s="218" t="str">
        <f>STUDENT!E32</f>
        <v xml:space="preserve"> </v>
      </c>
      <c r="E30" s="221" t="str">
        <f>STUDENT!F32</f>
        <v xml:space="preserve"> </v>
      </c>
      <c r="F30" s="298" t="str">
        <f>STUDENT!G32</f>
        <v xml:space="preserve"> </v>
      </c>
      <c r="G30" s="29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46" t="str">
        <f>STUDENT!D33</f>
        <v xml:space="preserve"> </v>
      </c>
      <c r="C31" s="220" t="str">
        <f>STUDENT!B33</f>
        <v xml:space="preserve"> </v>
      </c>
      <c r="D31" s="218" t="str">
        <f>STUDENT!E33</f>
        <v xml:space="preserve"> </v>
      </c>
      <c r="E31" s="221" t="str">
        <f>STUDENT!F33</f>
        <v xml:space="preserve"> </v>
      </c>
      <c r="F31" s="298" t="str">
        <f>STUDENT!G33</f>
        <v xml:space="preserve"> </v>
      </c>
      <c r="G31" s="29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46" t="str">
        <f>STUDENT!D34</f>
        <v xml:space="preserve"> </v>
      </c>
      <c r="C32" s="220" t="str">
        <f>STUDENT!B34</f>
        <v xml:space="preserve"> </v>
      </c>
      <c r="D32" s="218" t="str">
        <f>STUDENT!E34</f>
        <v xml:space="preserve"> </v>
      </c>
      <c r="E32" s="221" t="str">
        <f>STUDENT!F34</f>
        <v xml:space="preserve"> </v>
      </c>
      <c r="F32" s="298" t="str">
        <f>STUDENT!G34</f>
        <v xml:space="preserve"> </v>
      </c>
      <c r="G32" s="29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46" t="str">
        <f>STUDENT!D35</f>
        <v xml:space="preserve"> </v>
      </c>
      <c r="C33" s="220" t="str">
        <f>STUDENT!B35</f>
        <v xml:space="preserve"> </v>
      </c>
      <c r="D33" s="218" t="str">
        <f>STUDENT!E35</f>
        <v xml:space="preserve"> </v>
      </c>
      <c r="E33" s="221" t="str">
        <f>STUDENT!F35</f>
        <v xml:space="preserve"> </v>
      </c>
      <c r="F33" s="298" t="str">
        <f>STUDENT!G35</f>
        <v xml:space="preserve"> </v>
      </c>
      <c r="G33" s="299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/>
      <c r="B34" s="146"/>
      <c r="C34" s="220"/>
      <c r="D34" s="215"/>
      <c r="E34" s="216"/>
      <c r="F34" s="298"/>
      <c r="G34" s="299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/>
      <c r="B35" s="146"/>
      <c r="C35" s="195"/>
      <c r="D35" s="194"/>
      <c r="E35" s="196"/>
      <c r="F35" s="298"/>
      <c r="G35" s="299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6"/>
      <c r="C36" s="200"/>
      <c r="D36" s="198"/>
      <c r="E36" s="201"/>
      <c r="F36" s="298"/>
      <c r="G36" s="299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46"/>
      <c r="C37" s="206"/>
      <c r="D37" s="204"/>
      <c r="E37" s="207"/>
      <c r="F37" s="298"/>
      <c r="G37" s="299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46"/>
      <c r="C38" s="206"/>
      <c r="D38" s="204"/>
      <c r="E38" s="207"/>
      <c r="F38" s="298"/>
      <c r="G38" s="299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/>
      <c r="B39" s="146"/>
      <c r="C39" s="183"/>
      <c r="D39" s="182"/>
      <c r="E39" s="184"/>
      <c r="F39" s="298"/>
      <c r="G39" s="299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6"/>
      <c r="C40" s="183"/>
      <c r="D40" s="182"/>
      <c r="E40" s="184"/>
      <c r="F40" s="298"/>
      <c r="G40" s="299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6"/>
      <c r="C41" s="183"/>
      <c r="D41" s="182"/>
      <c r="E41" s="184"/>
      <c r="F41" s="298"/>
      <c r="G41" s="299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6"/>
      <c r="C42" s="183"/>
      <c r="D42" s="182"/>
      <c r="E42" s="184"/>
      <c r="F42" s="298"/>
      <c r="G42" s="299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6"/>
      <c r="C43" s="183"/>
      <c r="D43" s="182"/>
      <c r="E43" s="184"/>
      <c r="F43" s="298"/>
      <c r="G43" s="299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6"/>
      <c r="C44" s="183"/>
      <c r="D44" s="182"/>
      <c r="E44" s="184"/>
      <c r="F44" s="298"/>
      <c r="G44" s="299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6"/>
      <c r="C45" s="183"/>
      <c r="D45" s="182"/>
      <c r="E45" s="184"/>
      <c r="F45" s="298"/>
      <c r="G45" s="299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6"/>
      <c r="C46" s="183"/>
      <c r="D46" s="182"/>
      <c r="E46" s="184"/>
      <c r="F46" s="298"/>
      <c r="G46" s="299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 t="s">
        <v>54</v>
      </c>
      <c r="AD1" s="312"/>
      <c r="AE1" s="268">
        <v>4</v>
      </c>
      <c r="AF1" s="268"/>
    </row>
    <row r="2" spans="1:37" ht="22.15" customHeight="1" x14ac:dyDescent="0.55000000000000004">
      <c r="A2" s="315" t="s">
        <v>53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</row>
    <row r="3" spans="1:37" ht="22.15" customHeight="1" x14ac:dyDescent="0.55000000000000004">
      <c r="A3" s="317" t="s">
        <v>1</v>
      </c>
      <c r="B3" s="317"/>
      <c r="C3" s="313">
        <f>Time1!C3</f>
        <v>0</v>
      </c>
      <c r="D3" s="313"/>
      <c r="E3" s="313"/>
      <c r="F3" s="313"/>
      <c r="G3" s="313"/>
      <c r="H3" s="316" t="s">
        <v>0</v>
      </c>
      <c r="I3" s="316"/>
      <c r="J3" s="316"/>
      <c r="K3" s="316"/>
      <c r="L3" s="316"/>
      <c r="M3" s="31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6" t="s">
        <v>47</v>
      </c>
      <c r="AC3" s="316"/>
      <c r="AD3" s="316" t="str">
        <f>Time1!X3</f>
        <v>3</v>
      </c>
      <c r="AE3" s="316"/>
      <c r="AF3" s="31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1" t="s">
        <v>8</v>
      </c>
      <c r="B5" s="60" t="s">
        <v>49</v>
      </c>
      <c r="C5" s="300">
        <v>5</v>
      </c>
      <c r="D5" s="300"/>
      <c r="E5" s="300"/>
      <c r="F5" s="300"/>
      <c r="G5" s="300"/>
      <c r="H5" s="300">
        <v>6</v>
      </c>
      <c r="I5" s="300"/>
      <c r="J5" s="300"/>
      <c r="K5" s="300"/>
      <c r="L5" s="300"/>
      <c r="M5" s="300">
        <v>7</v>
      </c>
      <c r="N5" s="300"/>
      <c r="O5" s="300"/>
      <c r="P5" s="300"/>
      <c r="Q5" s="300"/>
      <c r="R5" s="300">
        <v>8</v>
      </c>
      <c r="S5" s="300"/>
      <c r="T5" s="300"/>
      <c r="U5" s="300"/>
      <c r="V5" s="300"/>
      <c r="W5" s="300">
        <v>9</v>
      </c>
      <c r="X5" s="300"/>
      <c r="Y5" s="300"/>
      <c r="Z5" s="300"/>
      <c r="AA5" s="300"/>
      <c r="AB5" s="300">
        <v>10</v>
      </c>
      <c r="AC5" s="300"/>
      <c r="AD5" s="300"/>
      <c r="AE5" s="300"/>
      <c r="AF5" s="300"/>
      <c r="AG5" s="325" t="s">
        <v>55</v>
      </c>
      <c r="AH5" s="326"/>
      <c r="AI5" s="326"/>
      <c r="AJ5" s="326"/>
      <c r="AK5" s="327"/>
    </row>
    <row r="6" spans="1:37" ht="21" customHeight="1" x14ac:dyDescent="0.55000000000000004">
      <c r="A6" s="323"/>
      <c r="B6" s="62" t="s">
        <v>50</v>
      </c>
      <c r="C6" s="314" t="s">
        <v>234</v>
      </c>
      <c r="D6" s="334"/>
      <c r="E6" s="334"/>
      <c r="F6" s="334"/>
      <c r="G6" s="335"/>
      <c r="H6" s="314" t="s">
        <v>234</v>
      </c>
      <c r="I6" s="334"/>
      <c r="J6" s="334"/>
      <c r="K6" s="334"/>
      <c r="L6" s="335"/>
      <c r="M6" s="314" t="s">
        <v>235</v>
      </c>
      <c r="N6" s="334"/>
      <c r="O6" s="334"/>
      <c r="P6" s="334"/>
      <c r="Q6" s="335"/>
      <c r="R6" s="314" t="s">
        <v>236</v>
      </c>
      <c r="S6" s="334"/>
      <c r="T6" s="334"/>
      <c r="U6" s="334"/>
      <c r="V6" s="335"/>
      <c r="W6" s="314" t="s">
        <v>236</v>
      </c>
      <c r="X6" s="334"/>
      <c r="Y6" s="334"/>
      <c r="Z6" s="334"/>
      <c r="AA6" s="335"/>
      <c r="AB6" s="314" t="s">
        <v>236</v>
      </c>
      <c r="AC6" s="334"/>
      <c r="AD6" s="334"/>
      <c r="AE6" s="334"/>
      <c r="AF6" s="335"/>
      <c r="AG6" s="328" t="s">
        <v>56</v>
      </c>
      <c r="AH6" s="330" t="s">
        <v>57</v>
      </c>
      <c r="AI6" s="330" t="s">
        <v>58</v>
      </c>
      <c r="AJ6" s="330" t="s">
        <v>154</v>
      </c>
      <c r="AK6" s="5" t="s">
        <v>63</v>
      </c>
    </row>
    <row r="7" spans="1:37" ht="21" customHeight="1" x14ac:dyDescent="0.55000000000000004">
      <c r="A7" s="323"/>
      <c r="B7" s="62" t="s">
        <v>51</v>
      </c>
      <c r="C7" s="222">
        <v>13</v>
      </c>
      <c r="D7" s="222">
        <v>14</v>
      </c>
      <c r="E7" s="222">
        <v>15</v>
      </c>
      <c r="F7" s="222">
        <v>16</v>
      </c>
      <c r="G7" s="222">
        <v>17</v>
      </c>
      <c r="H7" s="222">
        <v>20</v>
      </c>
      <c r="I7" s="222">
        <v>21</v>
      </c>
      <c r="J7" s="222">
        <v>22</v>
      </c>
      <c r="K7" s="222">
        <v>23</v>
      </c>
      <c r="L7" s="222">
        <v>24</v>
      </c>
      <c r="M7" s="222">
        <v>27</v>
      </c>
      <c r="N7" s="222">
        <v>28</v>
      </c>
      <c r="O7" s="222">
        <v>29</v>
      </c>
      <c r="P7" s="222">
        <v>30</v>
      </c>
      <c r="Q7" s="222">
        <v>1</v>
      </c>
      <c r="R7" s="222">
        <v>4</v>
      </c>
      <c r="S7" s="222">
        <v>5</v>
      </c>
      <c r="T7" s="222">
        <v>6</v>
      </c>
      <c r="U7" s="222">
        <v>7</v>
      </c>
      <c r="V7" s="222">
        <v>8</v>
      </c>
      <c r="W7" s="222">
        <v>11</v>
      </c>
      <c r="X7" s="222">
        <v>12</v>
      </c>
      <c r="Y7" s="222">
        <v>13</v>
      </c>
      <c r="Z7" s="222">
        <v>14</v>
      </c>
      <c r="AA7" s="222">
        <v>15</v>
      </c>
      <c r="AB7" s="222">
        <v>18</v>
      </c>
      <c r="AC7" s="222">
        <v>19</v>
      </c>
      <c r="AD7" s="222">
        <v>20</v>
      </c>
      <c r="AE7" s="222">
        <v>21</v>
      </c>
      <c r="AF7" s="222">
        <v>22</v>
      </c>
      <c r="AG7" s="336"/>
      <c r="AH7" s="337"/>
      <c r="AI7" s="337"/>
      <c r="AJ7" s="333"/>
      <c r="AK7" s="18" t="s">
        <v>59</v>
      </c>
    </row>
    <row r="8" spans="1:37" ht="21" customHeight="1" thickBot="1" x14ac:dyDescent="0.6">
      <c r="A8" s="324"/>
      <c r="B8" s="65" t="s">
        <v>52</v>
      </c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5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ยูเลียน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เอกราช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ธัชพล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ธวัชชัย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อนุภัทร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 t="str">
        <f>Time1!B30</f>
        <v xml:space="preserve"> </v>
      </c>
      <c r="B30" s="171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 t="str">
        <f>Time1!B31</f>
        <v xml:space="preserve"> </v>
      </c>
      <c r="B31" s="171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 t="str">
        <f>Time1!B32</f>
        <v xml:space="preserve"> </v>
      </c>
      <c r="B32" s="171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 t="str">
        <f>Time1!B33</f>
        <v xml:space="preserve"> </v>
      </c>
      <c r="B33" s="171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0"/>
      <c r="B44" s="17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0"/>
      <c r="B45" s="171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0"/>
      <c r="B46" s="171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/>
      <c r="AC1" s="312" t="s">
        <v>54</v>
      </c>
      <c r="AD1" s="312"/>
      <c r="AE1" s="268">
        <v>5</v>
      </c>
      <c r="AF1" s="268"/>
    </row>
    <row r="2" spans="1:37" ht="22.15" customHeight="1" x14ac:dyDescent="0.55000000000000004">
      <c r="A2" s="315" t="s">
        <v>53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  <c r="AF2" s="315"/>
    </row>
    <row r="3" spans="1:37" ht="22.15" customHeight="1" x14ac:dyDescent="0.55000000000000004">
      <c r="A3" s="317" t="s">
        <v>1</v>
      </c>
      <c r="B3" s="317"/>
      <c r="C3" s="313">
        <f>Time1!C3</f>
        <v>0</v>
      </c>
      <c r="D3" s="313"/>
      <c r="E3" s="313"/>
      <c r="F3" s="313"/>
      <c r="G3" s="313"/>
      <c r="H3" s="316" t="s">
        <v>0</v>
      </c>
      <c r="I3" s="316"/>
      <c r="J3" s="316"/>
      <c r="K3" s="316"/>
      <c r="L3" s="316"/>
      <c r="M3" s="313">
        <f>Time1!F3</f>
        <v>0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6" t="s">
        <v>47</v>
      </c>
      <c r="AC3" s="316"/>
      <c r="AD3" s="316" t="str">
        <f>Time1!X3</f>
        <v>3</v>
      </c>
      <c r="AE3" s="316"/>
      <c r="AF3" s="31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1" t="s">
        <v>8</v>
      </c>
      <c r="B5" s="60" t="s">
        <v>49</v>
      </c>
      <c r="C5" s="300">
        <v>11</v>
      </c>
      <c r="D5" s="300"/>
      <c r="E5" s="300"/>
      <c r="F5" s="300"/>
      <c r="G5" s="300"/>
      <c r="H5" s="300">
        <v>12</v>
      </c>
      <c r="I5" s="300"/>
      <c r="J5" s="300"/>
      <c r="K5" s="300"/>
      <c r="L5" s="300"/>
      <c r="M5" s="300">
        <v>13</v>
      </c>
      <c r="N5" s="300"/>
      <c r="O5" s="300"/>
      <c r="P5" s="300"/>
      <c r="Q5" s="300"/>
      <c r="R5" s="300">
        <v>14</v>
      </c>
      <c r="S5" s="300"/>
      <c r="T5" s="300"/>
      <c r="U5" s="300"/>
      <c r="V5" s="300"/>
      <c r="W5" s="300">
        <v>15</v>
      </c>
      <c r="X5" s="300"/>
      <c r="Y5" s="300"/>
      <c r="Z5" s="300"/>
      <c r="AA5" s="300"/>
      <c r="AB5" s="300">
        <v>16</v>
      </c>
      <c r="AC5" s="300"/>
      <c r="AD5" s="300"/>
      <c r="AE5" s="300"/>
      <c r="AF5" s="300"/>
      <c r="AG5" s="326" t="s">
        <v>55</v>
      </c>
      <c r="AH5" s="326"/>
      <c r="AI5" s="326"/>
      <c r="AJ5" s="326"/>
      <c r="AK5" s="326"/>
    </row>
    <row r="6" spans="1:37" ht="21" customHeight="1" x14ac:dyDescent="0.55000000000000004">
      <c r="A6" s="323"/>
      <c r="B6" s="62" t="s">
        <v>50</v>
      </c>
      <c r="C6" s="314" t="s">
        <v>236</v>
      </c>
      <c r="D6" s="334"/>
      <c r="E6" s="334"/>
      <c r="F6" s="334"/>
      <c r="G6" s="335"/>
      <c r="H6" s="314" t="s">
        <v>237</v>
      </c>
      <c r="I6" s="334"/>
      <c r="J6" s="334"/>
      <c r="K6" s="334"/>
      <c r="L6" s="335"/>
      <c r="M6" s="314" t="s">
        <v>237</v>
      </c>
      <c r="N6" s="334"/>
      <c r="O6" s="334"/>
      <c r="P6" s="334"/>
      <c r="Q6" s="335"/>
      <c r="R6" s="314" t="s">
        <v>237</v>
      </c>
      <c r="S6" s="334"/>
      <c r="T6" s="334"/>
      <c r="U6" s="334"/>
      <c r="V6" s="335"/>
      <c r="W6" s="314" t="s">
        <v>237</v>
      </c>
      <c r="X6" s="334"/>
      <c r="Y6" s="334"/>
      <c r="Z6" s="334"/>
      <c r="AA6" s="335"/>
      <c r="AB6" s="314" t="s">
        <v>238</v>
      </c>
      <c r="AC6" s="334"/>
      <c r="AD6" s="334"/>
      <c r="AE6" s="334"/>
      <c r="AF6" s="335"/>
      <c r="AG6" s="328" t="s">
        <v>56</v>
      </c>
      <c r="AH6" s="330" t="s">
        <v>57</v>
      </c>
      <c r="AI6" s="330" t="s">
        <v>58</v>
      </c>
      <c r="AJ6" s="330" t="s">
        <v>154</v>
      </c>
      <c r="AK6" s="13" t="s">
        <v>63</v>
      </c>
    </row>
    <row r="7" spans="1:37" ht="21" customHeight="1" x14ac:dyDescent="0.55000000000000004">
      <c r="A7" s="323"/>
      <c r="B7" s="62" t="s">
        <v>51</v>
      </c>
      <c r="C7" s="222">
        <v>25</v>
      </c>
      <c r="D7" s="222">
        <v>26</v>
      </c>
      <c r="E7" s="222">
        <v>27</v>
      </c>
      <c r="F7" s="222">
        <v>28</v>
      </c>
      <c r="G7" s="222">
        <v>29</v>
      </c>
      <c r="H7" s="222">
        <v>1</v>
      </c>
      <c r="I7" s="222">
        <v>2</v>
      </c>
      <c r="J7" s="222">
        <v>3</v>
      </c>
      <c r="K7" s="222">
        <v>4</v>
      </c>
      <c r="L7" s="222">
        <v>5</v>
      </c>
      <c r="M7" s="222">
        <v>8</v>
      </c>
      <c r="N7" s="222">
        <v>9</v>
      </c>
      <c r="O7" s="222">
        <v>10</v>
      </c>
      <c r="P7" s="222">
        <v>11</v>
      </c>
      <c r="Q7" s="222">
        <v>12</v>
      </c>
      <c r="R7" s="222">
        <v>15</v>
      </c>
      <c r="S7" s="222">
        <v>16</v>
      </c>
      <c r="T7" s="222">
        <v>17</v>
      </c>
      <c r="U7" s="222">
        <v>18</v>
      </c>
      <c r="V7" s="222">
        <v>19</v>
      </c>
      <c r="W7" s="222">
        <v>22</v>
      </c>
      <c r="X7" s="222">
        <v>23</v>
      </c>
      <c r="Y7" s="222">
        <v>24</v>
      </c>
      <c r="Z7" s="222">
        <v>25</v>
      </c>
      <c r="AA7" s="222">
        <v>26</v>
      </c>
      <c r="AB7" s="222">
        <v>29</v>
      </c>
      <c r="AC7" s="222">
        <v>30</v>
      </c>
      <c r="AD7" s="222">
        <v>31</v>
      </c>
      <c r="AE7" s="222">
        <v>1</v>
      </c>
      <c r="AF7" s="222">
        <v>2</v>
      </c>
      <c r="AG7" s="336"/>
      <c r="AH7" s="337"/>
      <c r="AI7" s="337"/>
      <c r="AJ7" s="333"/>
      <c r="AK7" s="18" t="s">
        <v>59</v>
      </c>
    </row>
    <row r="8" spans="1:37" ht="21" customHeight="1" thickBot="1" x14ac:dyDescent="0.6">
      <c r="A8" s="324"/>
      <c r="B8" s="65" t="s">
        <v>52</v>
      </c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51"/>
      <c r="Q8" s="251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51"/>
      <c r="AD8" s="251"/>
      <c r="AE8" s="250"/>
      <c r="AF8" s="25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0">
        <f>Time1!B9</f>
        <v>1</v>
      </c>
      <c r="B9" s="171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2"/>
      <c r="AF9" s="112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0">
        <f>Time1!B10</f>
        <v>2</v>
      </c>
      <c r="B10" s="171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0">
        <f>Time1!B11</f>
        <v>3</v>
      </c>
      <c r="B11" s="171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0">
        <f>Time1!B12</f>
        <v>4</v>
      </c>
      <c r="B12" s="171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0">
        <f>Time1!B13</f>
        <v>5</v>
      </c>
      <c r="B13" s="171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0">
        <f>Time1!B14</f>
        <v>6</v>
      </c>
      <c r="B14" s="171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0">
        <f>Time1!B15</f>
        <v>7</v>
      </c>
      <c r="B15" s="171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0">
        <f>Time1!B16</f>
        <v>8</v>
      </c>
      <c r="B16" s="171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0">
        <f>Time1!B17</f>
        <v>9</v>
      </c>
      <c r="B17" s="171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0">
        <f>Time1!B18</f>
        <v>10</v>
      </c>
      <c r="B18" s="171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0">
        <f>Time1!B19</f>
        <v>11</v>
      </c>
      <c r="B19" s="171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0">
        <f>Time1!B20</f>
        <v>12</v>
      </c>
      <c r="B20" s="171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0">
        <f>Time1!B21</f>
        <v>13</v>
      </c>
      <c r="B21" s="171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0">
        <f>Time1!B22</f>
        <v>14</v>
      </c>
      <c r="B22" s="171" t="str">
        <f>Time1!E22</f>
        <v>ยูเลียน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0">
        <f>Time1!B23</f>
        <v>15</v>
      </c>
      <c r="B23" s="171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0">
        <f>Time1!B24</f>
        <v>16</v>
      </c>
      <c r="B24" s="171" t="str">
        <f>Time1!E24</f>
        <v>เอกราช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0">
        <f>Time1!B25</f>
        <v>17</v>
      </c>
      <c r="B25" s="171" t="str">
        <f>Time1!E25</f>
        <v>ธัชพล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0">
        <f>Time1!B26</f>
        <v>18</v>
      </c>
      <c r="B26" s="171" t="str">
        <f>Time1!E26</f>
        <v>ธวัชชัย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0">
        <f>Time1!B27</f>
        <v>19</v>
      </c>
      <c r="B27" s="171" t="str">
        <f>Time1!E27</f>
        <v>อนุภัทร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0">
        <f>Time1!B28</f>
        <v>20</v>
      </c>
      <c r="B28" s="171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0">
        <f>Time1!B29</f>
        <v>21</v>
      </c>
      <c r="B29" s="171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0" t="str">
        <f>Time1!B30</f>
        <v xml:space="preserve"> </v>
      </c>
      <c r="B30" s="171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0" t="str">
        <f>Time1!B31</f>
        <v xml:space="preserve"> </v>
      </c>
      <c r="B31" s="171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0" t="str">
        <f>Time1!B32</f>
        <v xml:space="preserve"> </v>
      </c>
      <c r="B32" s="171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0" t="str">
        <f>Time1!B33</f>
        <v xml:space="preserve"> </v>
      </c>
      <c r="B33" s="171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0"/>
      <c r="B34" s="171"/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0"/>
      <c r="B35" s="171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0"/>
      <c r="B36" s="171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0"/>
      <c r="B37" s="171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0"/>
      <c r="B38" s="171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0"/>
      <c r="B39" s="171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0"/>
      <c r="B40" s="171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0"/>
      <c r="B41" s="171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0"/>
      <c r="B42" s="171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0"/>
      <c r="B43" s="171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0"/>
      <c r="B44" s="171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0"/>
      <c r="B45" s="171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0"/>
      <c r="B46" s="171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113"/>
      <c r="AA1" s="113" t="s">
        <v>54</v>
      </c>
      <c r="AB1" s="110">
        <v>6</v>
      </c>
    </row>
    <row r="2" spans="1:28" ht="21" customHeight="1" x14ac:dyDescent="0.55000000000000004">
      <c r="A2" s="315" t="s">
        <v>62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</row>
    <row r="3" spans="1:28" ht="21" customHeight="1" x14ac:dyDescent="0.55000000000000004">
      <c r="A3" s="317" t="s">
        <v>1</v>
      </c>
      <c r="B3" s="317"/>
      <c r="C3" s="313">
        <f>Time1!C3</f>
        <v>0</v>
      </c>
      <c r="D3" s="349"/>
      <c r="E3" s="349"/>
      <c r="F3" s="349"/>
      <c r="G3" s="349"/>
      <c r="H3" s="316" t="s">
        <v>0</v>
      </c>
      <c r="I3" s="350"/>
      <c r="J3" s="350"/>
      <c r="K3" s="350"/>
      <c r="L3" s="350"/>
      <c r="M3" s="313">
        <f>Time1!F3</f>
        <v>0</v>
      </c>
      <c r="N3" s="349"/>
      <c r="O3" s="349"/>
      <c r="P3" s="349"/>
      <c r="Q3" s="349"/>
      <c r="R3" s="349"/>
      <c r="S3" s="349"/>
      <c r="T3" s="349"/>
      <c r="U3" s="349"/>
      <c r="V3" s="349"/>
      <c r="W3" s="349"/>
      <c r="X3" s="349"/>
      <c r="Y3" s="349"/>
      <c r="Z3" s="114"/>
      <c r="AA3" s="115" t="s">
        <v>47</v>
      </c>
      <c r="AB3" s="116" t="str">
        <f>Time1!X3</f>
        <v>3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1" t="s">
        <v>8</v>
      </c>
      <c r="B5" s="60" t="s">
        <v>49</v>
      </c>
      <c r="C5" s="300">
        <v>17</v>
      </c>
      <c r="D5" s="300"/>
      <c r="E5" s="300"/>
      <c r="F5" s="300"/>
      <c r="G5" s="300"/>
      <c r="H5" s="300">
        <v>18</v>
      </c>
      <c r="I5" s="300"/>
      <c r="J5" s="300"/>
      <c r="K5" s="300"/>
      <c r="L5" s="300"/>
      <c r="M5" s="300">
        <v>19</v>
      </c>
      <c r="N5" s="300"/>
      <c r="O5" s="300"/>
      <c r="P5" s="300"/>
      <c r="Q5" s="300"/>
      <c r="R5" s="344">
        <v>20</v>
      </c>
      <c r="S5" s="345"/>
      <c r="T5" s="345"/>
      <c r="U5" s="345"/>
      <c r="V5" s="346"/>
      <c r="W5" s="347" t="s">
        <v>55</v>
      </c>
      <c r="X5" s="347"/>
      <c r="Y5" s="347"/>
      <c r="Z5" s="347"/>
      <c r="AA5" s="347"/>
      <c r="AB5" s="348"/>
    </row>
    <row r="6" spans="1:28" ht="21" customHeight="1" x14ac:dyDescent="0.55000000000000004">
      <c r="A6" s="323"/>
      <c r="B6" s="62" t="s">
        <v>50</v>
      </c>
      <c r="C6" s="314" t="s">
        <v>239</v>
      </c>
      <c r="D6" s="334"/>
      <c r="E6" s="334"/>
      <c r="F6" s="334"/>
      <c r="G6" s="335"/>
      <c r="H6" s="314" t="s">
        <v>239</v>
      </c>
      <c r="I6" s="334"/>
      <c r="J6" s="334"/>
      <c r="K6" s="334"/>
      <c r="L6" s="335"/>
      <c r="M6" s="314" t="s">
        <v>239</v>
      </c>
      <c r="N6" s="334"/>
      <c r="O6" s="334"/>
      <c r="P6" s="334"/>
      <c r="Q6" s="335"/>
      <c r="R6" s="314" t="s">
        <v>239</v>
      </c>
      <c r="S6" s="334"/>
      <c r="T6" s="334"/>
      <c r="U6" s="334"/>
      <c r="V6" s="335"/>
      <c r="W6" s="342" t="s">
        <v>56</v>
      </c>
      <c r="X6" s="338" t="s">
        <v>57</v>
      </c>
      <c r="Y6" s="338" t="s">
        <v>58</v>
      </c>
      <c r="Z6" s="338" t="s">
        <v>154</v>
      </c>
      <c r="AA6" s="117" t="s">
        <v>63</v>
      </c>
      <c r="AB6" s="340" t="s">
        <v>60</v>
      </c>
    </row>
    <row r="7" spans="1:28" ht="21" customHeight="1" x14ac:dyDescent="0.55000000000000004">
      <c r="A7" s="323"/>
      <c r="B7" s="62" t="s">
        <v>51</v>
      </c>
      <c r="C7" s="222">
        <v>5</v>
      </c>
      <c r="D7" s="222">
        <v>6</v>
      </c>
      <c r="E7" s="222">
        <v>7</v>
      </c>
      <c r="F7" s="222">
        <v>8</v>
      </c>
      <c r="G7" s="222">
        <v>9</v>
      </c>
      <c r="H7" s="222">
        <v>12</v>
      </c>
      <c r="I7" s="222">
        <v>13</v>
      </c>
      <c r="J7" s="222">
        <v>14</v>
      </c>
      <c r="K7" s="222">
        <v>15</v>
      </c>
      <c r="L7" s="222">
        <v>16</v>
      </c>
      <c r="M7" s="222">
        <v>19</v>
      </c>
      <c r="N7" s="222">
        <v>20</v>
      </c>
      <c r="O7" s="222">
        <v>21</v>
      </c>
      <c r="P7" s="222">
        <v>22</v>
      </c>
      <c r="Q7" s="222">
        <v>23</v>
      </c>
      <c r="R7" s="222">
        <v>26</v>
      </c>
      <c r="S7" s="222">
        <v>27</v>
      </c>
      <c r="T7" s="222">
        <v>28</v>
      </c>
      <c r="U7" s="222">
        <v>29</v>
      </c>
      <c r="V7" s="222">
        <v>30</v>
      </c>
      <c r="W7" s="343"/>
      <c r="X7" s="339"/>
      <c r="Y7" s="339"/>
      <c r="Z7" s="339"/>
      <c r="AA7" s="118" t="s">
        <v>59</v>
      </c>
      <c r="AB7" s="340"/>
    </row>
    <row r="8" spans="1:28" ht="21" customHeight="1" thickBot="1" x14ac:dyDescent="0.6">
      <c r="A8" s="324"/>
      <c r="B8" s="65" t="s">
        <v>52</v>
      </c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50"/>
      <c r="O8" s="250"/>
      <c r="P8" s="250"/>
      <c r="Q8" s="250"/>
      <c r="R8" s="250"/>
      <c r="S8" s="250"/>
      <c r="T8" s="250"/>
      <c r="U8" s="250"/>
      <c r="V8" s="252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41"/>
    </row>
    <row r="9" spans="1:28" ht="19.899999999999999" customHeight="1" x14ac:dyDescent="0.55000000000000004">
      <c r="A9" s="172">
        <f>Time1!B9</f>
        <v>1</v>
      </c>
      <c r="B9" s="173" t="str">
        <f>Time1!E9</f>
        <v>ธนดล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3"/>
      <c r="O9" s="173"/>
      <c r="P9" s="173"/>
      <c r="Q9" s="173"/>
      <c r="R9" s="173"/>
      <c r="S9" s="173"/>
      <c r="T9" s="173"/>
      <c r="U9" s="173"/>
      <c r="V9" s="174"/>
      <c r="W9" s="175">
        <f>COUNTIF(C9:V9,"ข")*1+Time1!AB9+Time2!AG9+Time3!AG9</f>
        <v>0</v>
      </c>
      <c r="X9" s="145">
        <f>COUNTIF(C9:V9,"ล")*1+Time1!AC9+Time2!AH9+Time3!AH9</f>
        <v>0</v>
      </c>
      <c r="Y9" s="145">
        <f>COUNTIF(C9:V9,"ป")*1+Time1!AD9+Time2!AI9+Time3!AI9</f>
        <v>0</v>
      </c>
      <c r="Z9" s="145">
        <f>COUNTIF(C9:V9,"น")*1+Time1!AE9+Time2!AJ9+Time3!AJ9</f>
        <v>0</v>
      </c>
      <c r="AA9" s="122">
        <f>SUM(C9:V9)+Time1!AF9+Time2!AK9+Time3!AK9</f>
        <v>0</v>
      </c>
      <c r="AB9" s="176" t="e">
        <f>AA9*100/AA8</f>
        <v>#DIV/0!</v>
      </c>
    </row>
    <row r="10" spans="1:28" ht="19.899999999999999" customHeight="1" x14ac:dyDescent="0.55000000000000004">
      <c r="A10" s="177">
        <f>Time1!B10</f>
        <v>2</v>
      </c>
      <c r="B10" s="50" t="str">
        <f>Time1!E10</f>
        <v>เสฐฎวุฒิ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78"/>
      <c r="W10" s="179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4" t="e">
        <f>AA10*100/AA8</f>
        <v>#DIV/0!</v>
      </c>
    </row>
    <row r="11" spans="1:28" ht="19.899999999999999" customHeight="1" x14ac:dyDescent="0.55000000000000004">
      <c r="A11" s="177">
        <f>Time1!B11</f>
        <v>3</v>
      </c>
      <c r="B11" s="50" t="str">
        <f>Time1!E11</f>
        <v>อนุสรณ์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78"/>
      <c r="W11" s="179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4" t="e">
        <f>AA11*100/AA8</f>
        <v>#DIV/0!</v>
      </c>
    </row>
    <row r="12" spans="1:28" ht="19.899999999999999" customHeight="1" x14ac:dyDescent="0.55000000000000004">
      <c r="A12" s="177">
        <f>Time1!B12</f>
        <v>4</v>
      </c>
      <c r="B12" s="50" t="str">
        <f>Time1!E12</f>
        <v>เจษฎา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78"/>
      <c r="W12" s="179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4" t="e">
        <f>AA12*100/AA11</f>
        <v>#DIV/0!</v>
      </c>
    </row>
    <row r="13" spans="1:28" ht="19.899999999999999" customHeight="1" x14ac:dyDescent="0.55000000000000004">
      <c r="A13" s="177">
        <f>Time1!B13</f>
        <v>5</v>
      </c>
      <c r="B13" s="50" t="str">
        <f>Time1!E13</f>
        <v>ณัฐพงศ์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78"/>
      <c r="W13" s="179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4" t="e">
        <f>AA13*100/AA8</f>
        <v>#DIV/0!</v>
      </c>
    </row>
    <row r="14" spans="1:28" ht="19.899999999999999" customHeight="1" x14ac:dyDescent="0.55000000000000004">
      <c r="A14" s="177">
        <f>Time1!B14</f>
        <v>6</v>
      </c>
      <c r="B14" s="50" t="str">
        <f>Time1!E14</f>
        <v>ณัฐวัศ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78"/>
      <c r="W14" s="179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4" t="e">
        <f>AA14*100/AA8</f>
        <v>#DIV/0!</v>
      </c>
    </row>
    <row r="15" spans="1:28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78"/>
      <c r="W15" s="179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4" t="e">
        <f>AA15*100/AA8</f>
        <v>#DIV/0!</v>
      </c>
    </row>
    <row r="16" spans="1:28" ht="19.899999999999999" customHeight="1" x14ac:dyDescent="0.55000000000000004">
      <c r="A16" s="177">
        <f>Time1!B16</f>
        <v>8</v>
      </c>
      <c r="B16" s="50" t="str">
        <f>Time1!E16</f>
        <v>ธราดล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78"/>
      <c r="W16" s="179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4" t="e">
        <f>AA16*100/AA15</f>
        <v>#DIV/0!</v>
      </c>
    </row>
    <row r="17" spans="1:28" ht="19.899999999999999" customHeight="1" x14ac:dyDescent="0.55000000000000004">
      <c r="A17" s="177">
        <f>Time1!B17</f>
        <v>9</v>
      </c>
      <c r="B17" s="50" t="str">
        <f>Time1!E17</f>
        <v>นันธวุธ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78"/>
      <c r="W17" s="179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4" t="e">
        <f>AA17*100/AA8</f>
        <v>#DIV/0!</v>
      </c>
    </row>
    <row r="18" spans="1:28" ht="19.899999999999999" customHeight="1" x14ac:dyDescent="0.55000000000000004">
      <c r="A18" s="177">
        <f>Time1!B18</f>
        <v>10</v>
      </c>
      <c r="B18" s="50" t="str">
        <f>Time1!E18</f>
        <v>นิรุต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78"/>
      <c r="W18" s="179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4" t="e">
        <f>AA18*100/AA8</f>
        <v>#DIV/0!</v>
      </c>
    </row>
    <row r="19" spans="1:28" ht="19.899999999999999" customHeight="1" x14ac:dyDescent="0.55000000000000004">
      <c r="A19" s="177">
        <f>Time1!B19</f>
        <v>11</v>
      </c>
      <c r="B19" s="50" t="str">
        <f>Time1!E19</f>
        <v>ปฐมพงษ์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78"/>
      <c r="W19" s="179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4" t="e">
        <f>AA19*100/AA8</f>
        <v>#DIV/0!</v>
      </c>
    </row>
    <row r="20" spans="1:28" ht="19.899999999999999" customHeight="1" x14ac:dyDescent="0.55000000000000004">
      <c r="A20" s="177">
        <f>Time1!B20</f>
        <v>12</v>
      </c>
      <c r="B20" s="50" t="str">
        <f>Time1!E20</f>
        <v>ปัญญาสิทธิ์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78"/>
      <c r="W20" s="179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4" t="e">
        <f>AA20*100/AA8</f>
        <v>#DIV/0!</v>
      </c>
    </row>
    <row r="21" spans="1:28" ht="19.899999999999999" customHeight="1" x14ac:dyDescent="0.55000000000000004">
      <c r="A21" s="177">
        <f>Time1!B21</f>
        <v>13</v>
      </c>
      <c r="B21" s="50" t="str">
        <f>Time1!E21</f>
        <v>มินทดา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78"/>
      <c r="W21" s="179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4" t="e">
        <f>AA21*100/AA8</f>
        <v>#DIV/0!</v>
      </c>
    </row>
    <row r="22" spans="1:28" ht="19.899999999999999" customHeight="1" x14ac:dyDescent="0.55000000000000004">
      <c r="A22" s="177">
        <f>Time1!B22</f>
        <v>14</v>
      </c>
      <c r="B22" s="50" t="str">
        <f>Time1!E22</f>
        <v>ยูเลียน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78"/>
      <c r="W22" s="179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4" t="e">
        <f>AA22*100/AA8</f>
        <v>#DIV/0!</v>
      </c>
    </row>
    <row r="23" spans="1:28" ht="19.899999999999999" customHeight="1" x14ac:dyDescent="0.55000000000000004">
      <c r="A23" s="177">
        <f>Time1!B23</f>
        <v>15</v>
      </c>
      <c r="B23" s="50" t="str">
        <f>Time1!E23</f>
        <v>อดิศร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78"/>
      <c r="W23" s="179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4" t="e">
        <f>AA23*100/AA22</f>
        <v>#DIV/0!</v>
      </c>
    </row>
    <row r="24" spans="1:28" ht="19.899999999999999" customHeight="1" x14ac:dyDescent="0.55000000000000004">
      <c r="A24" s="177">
        <f>Time1!B24</f>
        <v>16</v>
      </c>
      <c r="B24" s="50" t="str">
        <f>Time1!E24</f>
        <v>เอกราช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78"/>
      <c r="W24" s="179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4" t="e">
        <f>AA24*100/AA8</f>
        <v>#DIV/0!</v>
      </c>
    </row>
    <row r="25" spans="1:28" ht="19.899999999999999" customHeight="1" x14ac:dyDescent="0.55000000000000004">
      <c r="A25" s="177">
        <f>Time1!B25</f>
        <v>17</v>
      </c>
      <c r="B25" s="50" t="str">
        <f>Time1!E25</f>
        <v>ธัชพล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78"/>
      <c r="W25" s="179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4" t="e">
        <f>AA25*100/AA8</f>
        <v>#DIV/0!</v>
      </c>
    </row>
    <row r="26" spans="1:28" ht="19.899999999999999" customHeight="1" x14ac:dyDescent="0.55000000000000004">
      <c r="A26" s="177">
        <f>Time1!B26</f>
        <v>18</v>
      </c>
      <c r="B26" s="50" t="str">
        <f>Time1!E26</f>
        <v>ธวัชชัย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78"/>
      <c r="W26" s="179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4" t="e">
        <f>AA26*100/AA8</f>
        <v>#DIV/0!</v>
      </c>
    </row>
    <row r="27" spans="1:28" ht="19.899999999999999" customHeight="1" x14ac:dyDescent="0.55000000000000004">
      <c r="A27" s="177">
        <f>Time1!B27</f>
        <v>19</v>
      </c>
      <c r="B27" s="50" t="str">
        <f>Time1!E27</f>
        <v>อนุภัทร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78"/>
      <c r="W27" s="179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4" t="e">
        <f>AA27*100/AA8</f>
        <v>#DIV/0!</v>
      </c>
    </row>
    <row r="28" spans="1:28" ht="19.899999999999999" customHeight="1" x14ac:dyDescent="0.55000000000000004">
      <c r="A28" s="177">
        <f>Time1!B28</f>
        <v>20</v>
      </c>
      <c r="B28" s="50" t="str">
        <f>Time1!E28</f>
        <v>วิศรุต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78"/>
      <c r="W28" s="179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4" t="e">
        <f>AA28*100/AA8</f>
        <v>#DIV/0!</v>
      </c>
    </row>
    <row r="29" spans="1:28" ht="19.899999999999999" customHeight="1" x14ac:dyDescent="0.55000000000000004">
      <c r="A29" s="177">
        <f>Time1!B29</f>
        <v>21</v>
      </c>
      <c r="B29" s="50" t="str">
        <f>Time1!E29</f>
        <v>ฐิติณัฐ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78"/>
      <c r="W29" s="179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4" t="e">
        <f>AA29*100/AA8</f>
        <v>#DIV/0!</v>
      </c>
    </row>
    <row r="30" spans="1:28" ht="19.899999999999999" customHeight="1" x14ac:dyDescent="0.55000000000000004">
      <c r="A30" s="177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78"/>
      <c r="W30" s="179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217" t="e">
        <f>AA30*100/AA8</f>
        <v>#DIV/0!</v>
      </c>
    </row>
    <row r="31" spans="1:28" ht="19.899999999999999" customHeight="1" x14ac:dyDescent="0.55000000000000004">
      <c r="A31" s="177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78"/>
      <c r="W31" s="179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217" t="e">
        <f>AA31*100/AA8</f>
        <v>#DIV/0!</v>
      </c>
    </row>
    <row r="32" spans="1:28" ht="19.899999999999999" customHeight="1" x14ac:dyDescent="0.55000000000000004">
      <c r="A32" s="177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78"/>
      <c r="W32" s="179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17" t="e">
        <f>AA32*100/AA8</f>
        <v>#DIV/0!</v>
      </c>
    </row>
    <row r="33" spans="1:28" ht="19.899999999999999" customHeight="1" x14ac:dyDescent="0.55000000000000004">
      <c r="A33" s="177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78"/>
      <c r="W33" s="179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17" t="e">
        <f>AA33*100/AA8</f>
        <v>#DIV/0!</v>
      </c>
    </row>
    <row r="34" spans="1:28" ht="19.899999999999999" customHeight="1" x14ac:dyDescent="0.55000000000000004">
      <c r="A34" s="177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78"/>
      <c r="W34" s="179"/>
      <c r="X34" s="49"/>
      <c r="Y34" s="49"/>
      <c r="Z34" s="49"/>
      <c r="AA34" s="124"/>
      <c r="AB34" s="214"/>
    </row>
    <row r="35" spans="1:28" ht="19.899999999999999" customHeight="1" x14ac:dyDescent="0.55000000000000004">
      <c r="A35" s="177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78"/>
      <c r="W35" s="179"/>
      <c r="X35" s="49"/>
      <c r="Y35" s="49"/>
      <c r="Z35" s="49"/>
      <c r="AA35" s="124"/>
      <c r="AB35" s="197"/>
    </row>
    <row r="36" spans="1:28" ht="19.899999999999999" customHeight="1" x14ac:dyDescent="0.55000000000000004">
      <c r="A36" s="177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78"/>
      <c r="W36" s="179"/>
      <c r="X36" s="49"/>
      <c r="Y36" s="49"/>
      <c r="Z36" s="49"/>
      <c r="AA36" s="124"/>
      <c r="AB36" s="197"/>
    </row>
    <row r="37" spans="1:28" ht="19.899999999999999" customHeight="1" x14ac:dyDescent="0.55000000000000004">
      <c r="A37" s="177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78"/>
      <c r="W37" s="179"/>
      <c r="X37" s="49"/>
      <c r="Y37" s="49"/>
      <c r="Z37" s="49"/>
      <c r="AA37" s="124"/>
      <c r="AB37" s="203"/>
    </row>
    <row r="38" spans="1:28" ht="19.899999999999999" customHeight="1" x14ac:dyDescent="0.55000000000000004">
      <c r="A38" s="177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78"/>
      <c r="W38" s="179"/>
      <c r="X38" s="49"/>
      <c r="Y38" s="49"/>
      <c r="Z38" s="49"/>
      <c r="AA38" s="124"/>
      <c r="AB38" s="203"/>
    </row>
    <row r="39" spans="1:28" ht="19.899999999999999" customHeight="1" x14ac:dyDescent="0.55000000000000004">
      <c r="A39" s="177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78"/>
      <c r="W39" s="179"/>
      <c r="X39" s="49"/>
      <c r="Y39" s="49"/>
      <c r="Z39" s="49"/>
      <c r="AA39" s="124"/>
      <c r="AB39" s="181"/>
    </row>
    <row r="40" spans="1:28" ht="19.899999999999999" customHeight="1" x14ac:dyDescent="0.55000000000000004">
      <c r="A40" s="177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78"/>
      <c r="W40" s="179"/>
      <c r="X40" s="49"/>
      <c r="Y40" s="49"/>
      <c r="Z40" s="49"/>
      <c r="AA40" s="124"/>
      <c r="AB40" s="181"/>
    </row>
    <row r="41" spans="1:28" ht="19.899999999999999" customHeight="1" x14ac:dyDescent="0.55000000000000004">
      <c r="A41" s="177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78"/>
      <c r="W41" s="179"/>
      <c r="X41" s="49"/>
      <c r="Y41" s="49"/>
      <c r="Z41" s="49"/>
      <c r="AA41" s="124"/>
      <c r="AB41" s="181"/>
    </row>
    <row r="42" spans="1:28" ht="19.899999999999999" customHeight="1" x14ac:dyDescent="0.55000000000000004">
      <c r="A42" s="177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78"/>
      <c r="W42" s="179"/>
      <c r="X42" s="49"/>
      <c r="Y42" s="49"/>
      <c r="Z42" s="49"/>
      <c r="AA42" s="124"/>
      <c r="AB42" s="181"/>
    </row>
    <row r="43" spans="1:28" ht="19.899999999999999" customHeight="1" x14ac:dyDescent="0.55000000000000004">
      <c r="A43" s="177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78"/>
      <c r="W43" s="179"/>
      <c r="X43" s="49"/>
      <c r="Y43" s="49"/>
      <c r="Z43" s="49"/>
      <c r="AA43" s="124"/>
      <c r="AB43" s="181"/>
    </row>
    <row r="44" spans="1:28" ht="19.899999999999999" customHeight="1" x14ac:dyDescent="0.55000000000000004">
      <c r="A44" s="177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78"/>
      <c r="W44" s="179"/>
      <c r="X44" s="49"/>
      <c r="Y44" s="49"/>
      <c r="Z44" s="49"/>
      <c r="AA44" s="124"/>
      <c r="AB44" s="181"/>
    </row>
    <row r="45" spans="1:28" ht="19.899999999999999" customHeight="1" x14ac:dyDescent="0.55000000000000004">
      <c r="A45" s="177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78"/>
      <c r="W45" s="179"/>
      <c r="X45" s="49"/>
      <c r="Y45" s="49"/>
      <c r="Z45" s="49"/>
      <c r="AA45" s="124"/>
      <c r="AB45" s="181"/>
    </row>
    <row r="46" spans="1:28" ht="19.899999999999999" customHeight="1" x14ac:dyDescent="0.55000000000000004">
      <c r="A46" s="177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78"/>
      <c r="W46" s="179"/>
      <c r="X46" s="49"/>
      <c r="Y46" s="49"/>
      <c r="Z46" s="49"/>
      <c r="AA46" s="124"/>
      <c r="AB46" s="181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6" sqref="C6:AL15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312"/>
      <c r="Y1" s="312"/>
      <c r="Z1" s="312"/>
      <c r="AA1" s="312"/>
      <c r="AB1" s="312" t="s">
        <v>54</v>
      </c>
      <c r="AC1" s="312"/>
      <c r="AD1" s="268">
        <v>7</v>
      </c>
      <c r="AE1" s="268"/>
    </row>
    <row r="2" spans="1:38" ht="21" customHeight="1" x14ac:dyDescent="0.55000000000000004">
      <c r="A2" s="315" t="s">
        <v>66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  <c r="AB2" s="315"/>
      <c r="AC2" s="315"/>
      <c r="AD2" s="315"/>
      <c r="AE2" s="315"/>
    </row>
    <row r="3" spans="1:38" ht="21" customHeight="1" x14ac:dyDescent="0.55000000000000004">
      <c r="A3" s="317" t="s">
        <v>1</v>
      </c>
      <c r="B3" s="317"/>
      <c r="C3" s="313">
        <f>Time1!C3</f>
        <v>0</v>
      </c>
      <c r="D3" s="313"/>
      <c r="E3" s="313"/>
      <c r="F3" s="313"/>
      <c r="G3" s="316" t="s">
        <v>0</v>
      </c>
      <c r="H3" s="316"/>
      <c r="I3" s="316"/>
      <c r="J3" s="316"/>
      <c r="K3" s="316"/>
      <c r="L3" s="313">
        <f>Time1!F3</f>
        <v>0</v>
      </c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6" t="s">
        <v>47</v>
      </c>
      <c r="AB3" s="316"/>
      <c r="AC3" s="316" t="str">
        <f>Time1!X3</f>
        <v>3</v>
      </c>
      <c r="AD3" s="316"/>
      <c r="AE3" s="316"/>
    </row>
    <row r="4" spans="1:38" ht="21" customHeight="1" thickBot="1" x14ac:dyDescent="0.6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</row>
    <row r="5" spans="1:38" ht="21" customHeight="1" x14ac:dyDescent="0.55000000000000004">
      <c r="A5" s="321" t="s">
        <v>8</v>
      </c>
      <c r="B5" s="60" t="s">
        <v>67</v>
      </c>
      <c r="C5" s="355">
        <v>1</v>
      </c>
      <c r="D5" s="356"/>
      <c r="E5" s="356"/>
      <c r="F5" s="357"/>
      <c r="G5" s="355">
        <v>2</v>
      </c>
      <c r="H5" s="356"/>
      <c r="I5" s="356"/>
      <c r="J5" s="356"/>
      <c r="K5" s="357"/>
      <c r="L5" s="355">
        <v>3</v>
      </c>
      <c r="M5" s="356"/>
      <c r="N5" s="356"/>
      <c r="O5" s="356"/>
      <c r="P5" s="357"/>
      <c r="Q5" s="355">
        <v>4</v>
      </c>
      <c r="R5" s="356"/>
      <c r="S5" s="356"/>
      <c r="T5" s="356"/>
      <c r="U5" s="357"/>
      <c r="V5" s="355">
        <v>5</v>
      </c>
      <c r="W5" s="356"/>
      <c r="X5" s="356"/>
      <c r="Y5" s="356"/>
      <c r="Z5" s="357"/>
      <c r="AA5" s="355">
        <v>6</v>
      </c>
      <c r="AB5" s="356"/>
      <c r="AC5" s="356"/>
      <c r="AD5" s="356"/>
      <c r="AE5" s="357"/>
      <c r="AF5" s="325" t="s">
        <v>55</v>
      </c>
      <c r="AG5" s="326"/>
      <c r="AH5" s="326"/>
      <c r="AI5" s="326"/>
    </row>
    <row r="6" spans="1:38" ht="21" customHeight="1" x14ac:dyDescent="0.55000000000000004">
      <c r="A6" s="323"/>
      <c r="B6" s="62" t="s">
        <v>69</v>
      </c>
      <c r="C6" s="352"/>
      <c r="D6" s="353"/>
      <c r="E6" s="353"/>
      <c r="F6" s="354"/>
      <c r="G6" s="352"/>
      <c r="H6" s="353"/>
      <c r="I6" s="353"/>
      <c r="J6" s="353"/>
      <c r="K6" s="354"/>
      <c r="L6" s="352"/>
      <c r="M6" s="353"/>
      <c r="N6" s="353"/>
      <c r="O6" s="353"/>
      <c r="P6" s="354"/>
      <c r="Q6" s="352"/>
      <c r="R6" s="353"/>
      <c r="S6" s="353"/>
      <c r="T6" s="353"/>
      <c r="U6" s="354"/>
      <c r="V6" s="352"/>
      <c r="W6" s="353"/>
      <c r="X6" s="353"/>
      <c r="Y6" s="353"/>
      <c r="Z6" s="354"/>
      <c r="AA6" s="352"/>
      <c r="AB6" s="353"/>
      <c r="AC6" s="353"/>
      <c r="AD6" s="353"/>
      <c r="AE6" s="354"/>
      <c r="AF6" s="328" t="s">
        <v>56</v>
      </c>
      <c r="AG6" s="330" t="s">
        <v>57</v>
      </c>
      <c r="AH6" s="330" t="s">
        <v>58</v>
      </c>
      <c r="AI6" s="233" t="s">
        <v>63</v>
      </c>
      <c r="AJ6" s="235"/>
      <c r="AK6" s="235"/>
      <c r="AL6" s="235"/>
    </row>
    <row r="7" spans="1:38" ht="21" customHeight="1" thickBot="1" x14ac:dyDescent="0.6">
      <c r="A7" s="323"/>
      <c r="B7" s="62" t="s">
        <v>70</v>
      </c>
      <c r="C7" s="227"/>
      <c r="D7" s="228"/>
      <c r="E7" s="229"/>
      <c r="F7" s="358" t="s">
        <v>87</v>
      </c>
      <c r="G7" s="63"/>
      <c r="H7" s="230"/>
      <c r="I7" s="230"/>
      <c r="J7" s="63"/>
      <c r="K7" s="358" t="s">
        <v>87</v>
      </c>
      <c r="L7" s="63"/>
      <c r="M7" s="230"/>
      <c r="N7" s="230"/>
      <c r="O7" s="63"/>
      <c r="P7" s="358" t="s">
        <v>87</v>
      </c>
      <c r="Q7" s="63"/>
      <c r="R7" s="63"/>
      <c r="S7" s="63"/>
      <c r="T7" s="63"/>
      <c r="U7" s="358" t="s">
        <v>87</v>
      </c>
      <c r="V7" s="63"/>
      <c r="W7" s="63"/>
      <c r="X7" s="63"/>
      <c r="Y7" s="63"/>
      <c r="Z7" s="358" t="s">
        <v>87</v>
      </c>
      <c r="AA7" s="63"/>
      <c r="AB7" s="63"/>
      <c r="AC7" s="63"/>
      <c r="AD7" s="63"/>
      <c r="AE7" s="358" t="s">
        <v>87</v>
      </c>
      <c r="AF7" s="329"/>
      <c r="AG7" s="331"/>
      <c r="AH7" s="331"/>
      <c r="AI7" s="10" t="s">
        <v>59</v>
      </c>
      <c r="AJ7" s="235"/>
      <c r="AK7" s="235"/>
      <c r="AL7" s="235"/>
    </row>
    <row r="8" spans="1:38" ht="21" customHeight="1" thickBot="1" x14ac:dyDescent="0.6">
      <c r="A8" s="324"/>
      <c r="B8" s="65" t="s">
        <v>68</v>
      </c>
      <c r="C8" s="223"/>
      <c r="D8" s="224"/>
      <c r="E8" s="225"/>
      <c r="F8" s="359"/>
      <c r="G8" s="65"/>
      <c r="H8" s="226"/>
      <c r="I8" s="226"/>
      <c r="J8" s="66"/>
      <c r="K8" s="359"/>
      <c r="L8" s="66"/>
      <c r="M8" s="226"/>
      <c r="N8" s="226"/>
      <c r="O8" s="66"/>
      <c r="P8" s="359"/>
      <c r="Q8" s="66"/>
      <c r="R8" s="66"/>
      <c r="S8" s="66"/>
      <c r="T8" s="66"/>
      <c r="U8" s="359"/>
      <c r="V8" s="66"/>
      <c r="W8" s="125"/>
      <c r="X8" s="66"/>
      <c r="Y8" s="66"/>
      <c r="Z8" s="359"/>
      <c r="AA8" s="66"/>
      <c r="AB8" s="66"/>
      <c r="AC8" s="125"/>
      <c r="AD8" s="66"/>
      <c r="AE8" s="35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35"/>
      <c r="AK8" s="235"/>
      <c r="AL8" s="235"/>
    </row>
    <row r="9" spans="1:38" ht="19.899999999999999" customHeight="1" x14ac:dyDescent="0.55000000000000004">
      <c r="A9" s="172">
        <f>Time1!B9</f>
        <v>1</v>
      </c>
      <c r="B9" s="173" t="str">
        <f>Time1!E9</f>
        <v>ธนดล</v>
      </c>
      <c r="C9" s="236"/>
      <c r="D9" s="236"/>
      <c r="E9" s="236"/>
      <c r="F9" s="237">
        <f>SUM(C9:E9)</f>
        <v>0</v>
      </c>
      <c r="G9" s="238"/>
      <c r="H9" s="238"/>
      <c r="I9" s="238"/>
      <c r="J9" s="238"/>
      <c r="K9" s="239">
        <f>SUM(G9:J9)</f>
        <v>0</v>
      </c>
      <c r="L9" s="238"/>
      <c r="M9" s="238"/>
      <c r="N9" s="238"/>
      <c r="O9" s="238"/>
      <c r="P9" s="240">
        <f>SUM(L9:O9)</f>
        <v>0</v>
      </c>
      <c r="Q9" s="238"/>
      <c r="R9" s="238"/>
      <c r="S9" s="238"/>
      <c r="T9" s="238"/>
      <c r="U9" s="240">
        <f>SUM(Q9:T9)</f>
        <v>0</v>
      </c>
      <c r="V9" s="238"/>
      <c r="W9" s="238"/>
      <c r="X9" s="238"/>
      <c r="Y9" s="238"/>
      <c r="Z9" s="240">
        <f>SUM(V9:Y9)</f>
        <v>0</v>
      </c>
      <c r="AA9" s="238"/>
      <c r="AB9" s="238"/>
      <c r="AC9" s="238"/>
      <c r="AD9" s="238"/>
      <c r="AE9" s="241">
        <f>SUM(AA9:AD9)</f>
        <v>0</v>
      </c>
      <c r="AF9" s="242">
        <f t="shared" ref="AF9:AF37" si="0">COUNTIF(C9:AE9,"ข")*2</f>
        <v>0</v>
      </c>
      <c r="AG9" s="242">
        <f t="shared" ref="AG9:AG37" si="1">COUNTIF(C9:AF9,"ล")*2</f>
        <v>0</v>
      </c>
      <c r="AH9" s="242">
        <f t="shared" ref="AH9:AH37" si="2">COUNTIF(C9:AG9,"ป")*2</f>
        <v>0</v>
      </c>
      <c r="AI9" s="242">
        <f t="shared" ref="AI9:AI37" si="3">SUM(C9:AE9)</f>
        <v>0</v>
      </c>
      <c r="AJ9" s="235"/>
      <c r="AK9" s="235"/>
      <c r="AL9" s="235"/>
    </row>
    <row r="10" spans="1:38" ht="19.899999999999999" customHeight="1" x14ac:dyDescent="0.55000000000000004">
      <c r="A10" s="177">
        <f>Time1!B10</f>
        <v>2</v>
      </c>
      <c r="B10" s="50" t="str">
        <f>Time1!E10</f>
        <v>เสฐฎวุฒิ</v>
      </c>
      <c r="C10" s="243"/>
      <c r="D10" s="243"/>
      <c r="E10" s="243"/>
      <c r="F10" s="244">
        <f>SUM(C10:E10)</f>
        <v>0</v>
      </c>
      <c r="G10" s="245"/>
      <c r="H10" s="245"/>
      <c r="I10" s="245"/>
      <c r="J10" s="245"/>
      <c r="K10" s="239">
        <f>SUM(G10:J10)</f>
        <v>0</v>
      </c>
      <c r="L10" s="245"/>
      <c r="M10" s="245"/>
      <c r="N10" s="245"/>
      <c r="O10" s="245"/>
      <c r="P10" s="239">
        <f>SUM(L10:O10)</f>
        <v>0</v>
      </c>
      <c r="Q10" s="245"/>
      <c r="R10" s="245"/>
      <c r="S10" s="245"/>
      <c r="T10" s="245"/>
      <c r="U10" s="239">
        <f>SUM(Q10:T10)</f>
        <v>0</v>
      </c>
      <c r="V10" s="245"/>
      <c r="W10" s="245"/>
      <c r="X10" s="245"/>
      <c r="Y10" s="245"/>
      <c r="Z10" s="239">
        <f>SUM(V10:Y10)</f>
        <v>0</v>
      </c>
      <c r="AA10" s="245"/>
      <c r="AB10" s="245"/>
      <c r="AC10" s="245"/>
      <c r="AD10" s="245"/>
      <c r="AE10" s="239">
        <f>SUM(AA10:AD10)</f>
        <v>0</v>
      </c>
      <c r="AF10" s="148">
        <f t="shared" si="0"/>
        <v>0</v>
      </c>
      <c r="AG10" s="148">
        <f t="shared" si="1"/>
        <v>0</v>
      </c>
      <c r="AH10" s="148">
        <f t="shared" si="2"/>
        <v>0</v>
      </c>
      <c r="AI10" s="148">
        <f t="shared" si="3"/>
        <v>0</v>
      </c>
      <c r="AJ10" s="235"/>
      <c r="AK10" s="235"/>
      <c r="AL10" s="235"/>
    </row>
    <row r="11" spans="1:38" ht="19.899999999999999" customHeight="1" x14ac:dyDescent="0.55000000000000004">
      <c r="A11" s="177">
        <f>Time1!B11</f>
        <v>3</v>
      </c>
      <c r="B11" s="50" t="str">
        <f>Time1!E11</f>
        <v>อนุสรณ์</v>
      </c>
      <c r="C11" s="246"/>
      <c r="D11" s="243"/>
      <c r="E11" s="243"/>
      <c r="F11" s="244">
        <f>SUM(D11:E11)</f>
        <v>0</v>
      </c>
      <c r="G11" s="245"/>
      <c r="H11" s="245"/>
      <c r="I11" s="245"/>
      <c r="J11" s="245"/>
      <c r="K11" s="239">
        <f t="shared" ref="K11:K29" si="4">SUM(G11:J11)</f>
        <v>0</v>
      </c>
      <c r="L11" s="245"/>
      <c r="M11" s="245"/>
      <c r="N11" s="245"/>
      <c r="O11" s="245"/>
      <c r="P11" s="239">
        <f t="shared" ref="P11:P29" si="5">SUM(L11:O11)</f>
        <v>0</v>
      </c>
      <c r="Q11" s="245"/>
      <c r="R11" s="245"/>
      <c r="S11" s="245"/>
      <c r="T11" s="245"/>
      <c r="U11" s="239">
        <f t="shared" ref="U11:U29" si="6">SUM(Q11:T11)</f>
        <v>0</v>
      </c>
      <c r="V11" s="245"/>
      <c r="W11" s="245"/>
      <c r="X11" s="245"/>
      <c r="Y11" s="245"/>
      <c r="Z11" s="239">
        <f t="shared" ref="Z11:Z27" si="7">SUM(V11:Y11)</f>
        <v>0</v>
      </c>
      <c r="AA11" s="245"/>
      <c r="AB11" s="245"/>
      <c r="AC11" s="245"/>
      <c r="AD11" s="245"/>
      <c r="AE11" s="239">
        <f t="shared" ref="AE11:AE27" si="8">SUM(AA11:AD11)</f>
        <v>0</v>
      </c>
      <c r="AF11" s="148">
        <f>COUNTIF(D11:AE11,"ข")*2</f>
        <v>0</v>
      </c>
      <c r="AG11" s="148">
        <f>COUNTIF(D11:AF11,"ล")*2</f>
        <v>0</v>
      </c>
      <c r="AH11" s="148">
        <f>COUNTIF(D11:AG11,"ป")*2</f>
        <v>0</v>
      </c>
      <c r="AI11" s="148">
        <f>SUM(D11:AE11)</f>
        <v>0</v>
      </c>
      <c r="AJ11" s="235"/>
      <c r="AK11" s="235"/>
      <c r="AL11" s="235"/>
    </row>
    <row r="12" spans="1:38" ht="19.899999999999999" customHeight="1" x14ac:dyDescent="0.55000000000000004">
      <c r="A12" s="177">
        <f>Time1!B12</f>
        <v>4</v>
      </c>
      <c r="B12" s="50" t="str">
        <f>Time1!E12</f>
        <v>เจษฎา</v>
      </c>
      <c r="C12" s="247"/>
      <c r="D12" s="247"/>
      <c r="E12" s="247"/>
      <c r="F12" s="244">
        <f t="shared" ref="F12:F29" si="9">SUM(C12:E12)</f>
        <v>0</v>
      </c>
      <c r="G12" s="245"/>
      <c r="H12" s="245"/>
      <c r="I12" s="245"/>
      <c r="J12" s="245"/>
      <c r="K12" s="239">
        <f t="shared" si="4"/>
        <v>0</v>
      </c>
      <c r="L12" s="245"/>
      <c r="M12" s="245"/>
      <c r="N12" s="245"/>
      <c r="O12" s="245"/>
      <c r="P12" s="239">
        <f t="shared" si="5"/>
        <v>0</v>
      </c>
      <c r="Q12" s="245"/>
      <c r="R12" s="245"/>
      <c r="S12" s="245"/>
      <c r="T12" s="245"/>
      <c r="U12" s="239">
        <f t="shared" si="6"/>
        <v>0</v>
      </c>
      <c r="V12" s="245"/>
      <c r="W12" s="245"/>
      <c r="X12" s="245"/>
      <c r="Y12" s="245"/>
      <c r="Z12" s="239">
        <f t="shared" si="7"/>
        <v>0</v>
      </c>
      <c r="AA12" s="245"/>
      <c r="AB12" s="245"/>
      <c r="AC12" s="245"/>
      <c r="AD12" s="245"/>
      <c r="AE12" s="239">
        <f t="shared" si="8"/>
        <v>0</v>
      </c>
      <c r="AF12" s="148">
        <f t="shared" si="0"/>
        <v>0</v>
      </c>
      <c r="AG12" s="148">
        <f t="shared" si="1"/>
        <v>0</v>
      </c>
      <c r="AH12" s="148">
        <f t="shared" si="2"/>
        <v>0</v>
      </c>
      <c r="AI12" s="148">
        <f t="shared" si="3"/>
        <v>0</v>
      </c>
      <c r="AJ12" s="235"/>
      <c r="AK12" s="235"/>
      <c r="AL12" s="235"/>
    </row>
    <row r="13" spans="1:38" ht="19.899999999999999" customHeight="1" x14ac:dyDescent="0.55000000000000004">
      <c r="A13" s="177">
        <f>Time1!B13</f>
        <v>5</v>
      </c>
      <c r="B13" s="50" t="str">
        <f>Time1!E13</f>
        <v>ณัฐพงศ์</v>
      </c>
      <c r="C13" s="243"/>
      <c r="D13" s="243"/>
      <c r="E13" s="243"/>
      <c r="F13" s="244">
        <f t="shared" si="9"/>
        <v>0</v>
      </c>
      <c r="G13" s="245"/>
      <c r="H13" s="245"/>
      <c r="I13" s="245"/>
      <c r="J13" s="245"/>
      <c r="K13" s="239">
        <f t="shared" si="4"/>
        <v>0</v>
      </c>
      <c r="L13" s="245"/>
      <c r="M13" s="245"/>
      <c r="N13" s="245"/>
      <c r="O13" s="245"/>
      <c r="P13" s="239">
        <f t="shared" si="5"/>
        <v>0</v>
      </c>
      <c r="Q13" s="245"/>
      <c r="R13" s="245"/>
      <c r="S13" s="245"/>
      <c r="T13" s="245"/>
      <c r="U13" s="239">
        <f t="shared" si="6"/>
        <v>0</v>
      </c>
      <c r="V13" s="245"/>
      <c r="W13" s="245"/>
      <c r="X13" s="245"/>
      <c r="Y13" s="245"/>
      <c r="Z13" s="239">
        <f t="shared" si="7"/>
        <v>0</v>
      </c>
      <c r="AA13" s="245"/>
      <c r="AB13" s="245"/>
      <c r="AC13" s="245"/>
      <c r="AD13" s="245"/>
      <c r="AE13" s="239">
        <f t="shared" si="8"/>
        <v>0</v>
      </c>
      <c r="AF13" s="148">
        <f t="shared" si="0"/>
        <v>0</v>
      </c>
      <c r="AG13" s="148">
        <f t="shared" si="1"/>
        <v>0</v>
      </c>
      <c r="AH13" s="148">
        <f t="shared" si="2"/>
        <v>0</v>
      </c>
      <c r="AI13" s="148">
        <f t="shared" si="3"/>
        <v>0</v>
      </c>
      <c r="AJ13" s="235"/>
      <c r="AK13" s="235"/>
      <c r="AL13" s="235"/>
    </row>
    <row r="14" spans="1:38" ht="19.899999999999999" customHeight="1" x14ac:dyDescent="0.55000000000000004">
      <c r="A14" s="177">
        <f>Time1!B14</f>
        <v>6</v>
      </c>
      <c r="B14" s="50" t="str">
        <f>Time1!E14</f>
        <v>ณัฐวัศ</v>
      </c>
      <c r="C14" s="243"/>
      <c r="D14" s="243"/>
      <c r="E14" s="243"/>
      <c r="F14" s="244">
        <f t="shared" si="9"/>
        <v>0</v>
      </c>
      <c r="G14" s="245"/>
      <c r="H14" s="245"/>
      <c r="I14" s="245"/>
      <c r="J14" s="245"/>
      <c r="K14" s="239">
        <f t="shared" si="4"/>
        <v>0</v>
      </c>
      <c r="L14" s="245"/>
      <c r="M14" s="245"/>
      <c r="N14" s="245"/>
      <c r="O14" s="245"/>
      <c r="P14" s="239">
        <f t="shared" si="5"/>
        <v>0</v>
      </c>
      <c r="Q14" s="245"/>
      <c r="R14" s="245"/>
      <c r="S14" s="245"/>
      <c r="T14" s="245"/>
      <c r="U14" s="239">
        <f t="shared" si="6"/>
        <v>0</v>
      </c>
      <c r="V14" s="245"/>
      <c r="W14" s="245"/>
      <c r="X14" s="245"/>
      <c r="Y14" s="245"/>
      <c r="Z14" s="239">
        <f t="shared" si="7"/>
        <v>0</v>
      </c>
      <c r="AA14" s="245"/>
      <c r="AB14" s="245"/>
      <c r="AC14" s="245"/>
      <c r="AD14" s="245"/>
      <c r="AE14" s="239">
        <f t="shared" si="8"/>
        <v>0</v>
      </c>
      <c r="AF14" s="148">
        <f t="shared" si="0"/>
        <v>0</v>
      </c>
      <c r="AG14" s="148">
        <f t="shared" si="1"/>
        <v>0</v>
      </c>
      <c r="AH14" s="148">
        <f t="shared" si="2"/>
        <v>0</v>
      </c>
      <c r="AI14" s="148">
        <f t="shared" si="3"/>
        <v>0</v>
      </c>
      <c r="AJ14" s="235"/>
      <c r="AK14" s="235"/>
      <c r="AL14" s="235"/>
    </row>
    <row r="15" spans="1:38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243"/>
      <c r="D15" s="243"/>
      <c r="E15" s="243"/>
      <c r="F15" s="244">
        <f t="shared" si="9"/>
        <v>0</v>
      </c>
      <c r="G15" s="245"/>
      <c r="H15" s="245"/>
      <c r="I15" s="245"/>
      <c r="J15" s="245"/>
      <c r="K15" s="239">
        <f t="shared" si="4"/>
        <v>0</v>
      </c>
      <c r="L15" s="245"/>
      <c r="M15" s="245"/>
      <c r="N15" s="245"/>
      <c r="O15" s="245"/>
      <c r="P15" s="239">
        <f t="shared" si="5"/>
        <v>0</v>
      </c>
      <c r="Q15" s="245"/>
      <c r="R15" s="245"/>
      <c r="S15" s="245"/>
      <c r="T15" s="245"/>
      <c r="U15" s="239">
        <f t="shared" si="6"/>
        <v>0</v>
      </c>
      <c r="V15" s="245"/>
      <c r="W15" s="245"/>
      <c r="X15" s="245"/>
      <c r="Y15" s="245"/>
      <c r="Z15" s="239">
        <f t="shared" si="7"/>
        <v>0</v>
      </c>
      <c r="AA15" s="245"/>
      <c r="AB15" s="245"/>
      <c r="AC15" s="245"/>
      <c r="AD15" s="245"/>
      <c r="AE15" s="239">
        <f t="shared" si="8"/>
        <v>0</v>
      </c>
      <c r="AF15" s="148">
        <f t="shared" si="0"/>
        <v>0</v>
      </c>
      <c r="AG15" s="148">
        <f t="shared" si="1"/>
        <v>0</v>
      </c>
      <c r="AH15" s="148">
        <f t="shared" si="2"/>
        <v>0</v>
      </c>
      <c r="AI15" s="148">
        <f t="shared" si="3"/>
        <v>0</v>
      </c>
      <c r="AJ15" s="235"/>
      <c r="AK15" s="235"/>
      <c r="AL15" s="235"/>
    </row>
    <row r="16" spans="1:38" ht="19.899999999999999" customHeight="1" x14ac:dyDescent="0.55000000000000004">
      <c r="A16" s="177">
        <f>Time1!B16</f>
        <v>8</v>
      </c>
      <c r="B16" s="50" t="str">
        <f>Time1!E16</f>
        <v>ธราดล</v>
      </c>
      <c r="C16" s="193"/>
      <c r="D16" s="193"/>
      <c r="E16" s="193"/>
      <c r="F16" s="128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77">
        <f>Time1!B17</f>
        <v>9</v>
      </c>
      <c r="B17" s="213" t="str">
        <f>Time1!E17</f>
        <v>นันธวุธ</v>
      </c>
      <c r="C17" s="188"/>
      <c r="D17" s="188"/>
      <c r="E17" s="188"/>
      <c r="F17" s="128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7">
        <f>Time1!B18</f>
        <v>10</v>
      </c>
      <c r="B18" s="50" t="str">
        <f>Time1!E18</f>
        <v>นิรุต</v>
      </c>
      <c r="C18" s="188"/>
      <c r="D18" s="188"/>
      <c r="E18" s="188"/>
      <c r="F18" s="128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77">
        <f>Time1!B19</f>
        <v>11</v>
      </c>
      <c r="B19" s="50" t="str">
        <f>Time1!E19</f>
        <v>ปฐมพงษ์</v>
      </c>
      <c r="C19" s="191"/>
      <c r="D19" s="188"/>
      <c r="E19" s="188"/>
      <c r="F19" s="128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77">
        <f>Time1!B20</f>
        <v>12</v>
      </c>
      <c r="B20" s="50" t="str">
        <f>Time1!E20</f>
        <v>ปัญญาสิทธิ์</v>
      </c>
      <c r="C20" s="188"/>
      <c r="D20" s="188"/>
      <c r="E20" s="188"/>
      <c r="F20" s="128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77">
        <f>Time1!B21</f>
        <v>13</v>
      </c>
      <c r="B21" s="50" t="str">
        <f>Time1!E21</f>
        <v>มินทดา</v>
      </c>
      <c r="C21" s="188"/>
      <c r="D21" s="188"/>
      <c r="E21" s="188"/>
      <c r="F21" s="128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77">
        <f>Time1!B22</f>
        <v>14</v>
      </c>
      <c r="B22" s="50" t="str">
        <f>Time1!E22</f>
        <v>ยูเลียน</v>
      </c>
      <c r="C22" s="193"/>
      <c r="D22" s="188"/>
      <c r="E22" s="188"/>
      <c r="F22" s="128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7">
        <f>Time1!B23</f>
        <v>15</v>
      </c>
      <c r="B23" s="50" t="str">
        <f>Time1!E23</f>
        <v>อดิศร</v>
      </c>
      <c r="C23" s="193"/>
      <c r="D23" s="193"/>
      <c r="E23" s="193"/>
      <c r="F23" s="128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7">
        <f>Time1!B24</f>
        <v>16</v>
      </c>
      <c r="B24" s="50" t="str">
        <f>Time1!E24</f>
        <v>เอกราช</v>
      </c>
      <c r="C24" s="188"/>
      <c r="D24" s="188"/>
      <c r="E24" s="188"/>
      <c r="F24" s="128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7">
        <f>Time1!B25</f>
        <v>17</v>
      </c>
      <c r="B25" s="50" t="str">
        <f>Time1!E25</f>
        <v>ธัชพล</v>
      </c>
      <c r="C25" s="188"/>
      <c r="D25" s="188"/>
      <c r="E25" s="188"/>
      <c r="F25" s="128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7">
        <f>Time1!B26</f>
        <v>18</v>
      </c>
      <c r="B26" s="50" t="str">
        <f>Time1!E26</f>
        <v>ธวัชชัย</v>
      </c>
      <c r="C26" s="193"/>
      <c r="D26" s="193"/>
      <c r="E26" s="193"/>
      <c r="F26" s="128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7">
        <f>Time1!B27</f>
        <v>19</v>
      </c>
      <c r="B27" s="213" t="str">
        <f>Time1!E27</f>
        <v>อนุภัทร</v>
      </c>
      <c r="C27" s="188"/>
      <c r="D27" s="188"/>
      <c r="E27" s="188"/>
      <c r="F27" s="128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7">
        <f>Time1!B28</f>
        <v>20</v>
      </c>
      <c r="B28" s="213" t="str">
        <f>Time1!E28</f>
        <v>วิศรุต</v>
      </c>
      <c r="C28" s="193"/>
      <c r="D28" s="193"/>
      <c r="E28" s="193"/>
      <c r="F28" s="128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7">
        <f>Time1!B29</f>
        <v>21</v>
      </c>
      <c r="B29" s="213" t="str">
        <f>Time1!E29</f>
        <v>ฐิติณัฐ</v>
      </c>
      <c r="C29" s="188"/>
      <c r="D29" s="188"/>
      <c r="E29" s="188"/>
      <c r="F29" s="128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7" t="str">
        <f>Time1!B30</f>
        <v xml:space="preserve"> </v>
      </c>
      <c r="B30" s="213" t="str">
        <f>Time1!E30</f>
        <v xml:space="preserve"> </v>
      </c>
      <c r="C30" s="188"/>
      <c r="D30" s="188"/>
      <c r="E30" s="188"/>
      <c r="F30" s="128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7" t="str">
        <f>Time1!B31</f>
        <v xml:space="preserve"> </v>
      </c>
      <c r="B31" s="213" t="str">
        <f>Time1!E31</f>
        <v xml:space="preserve"> </v>
      </c>
      <c r="C31" s="188"/>
      <c r="D31" s="188"/>
      <c r="E31" s="188"/>
      <c r="F31" s="128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7" t="str">
        <f>Time1!B32</f>
        <v xml:space="preserve"> </v>
      </c>
      <c r="B32" s="213" t="str">
        <f>Time1!E32</f>
        <v xml:space="preserve"> </v>
      </c>
      <c r="C32" s="188"/>
      <c r="D32" s="188"/>
      <c r="E32" s="188"/>
      <c r="F32" s="128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7" t="str">
        <f>Time1!B33</f>
        <v xml:space="preserve"> </v>
      </c>
      <c r="B33" s="213" t="str">
        <f>Time1!E33</f>
        <v xml:space="preserve"> </v>
      </c>
      <c r="C33" s="188"/>
      <c r="D33" s="188"/>
      <c r="E33" s="188"/>
      <c r="F33" s="128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7"/>
      <c r="B34" s="213"/>
      <c r="C34" s="188"/>
      <c r="D34" s="188"/>
      <c r="E34" s="188"/>
      <c r="F34" s="128"/>
      <c r="G34" s="49"/>
      <c r="H34" s="49"/>
      <c r="I34" s="49"/>
      <c r="J34" s="49"/>
      <c r="K34" s="127"/>
      <c r="L34" s="49"/>
      <c r="M34" s="49"/>
      <c r="N34" s="49"/>
      <c r="O34" s="49"/>
      <c r="P34" s="127"/>
      <c r="Q34" s="49"/>
      <c r="R34" s="49"/>
      <c r="S34" s="49"/>
      <c r="T34" s="49"/>
      <c r="U34" s="127"/>
      <c r="V34" s="49"/>
      <c r="W34" s="49"/>
      <c r="X34" s="49"/>
      <c r="Y34" s="49"/>
      <c r="Z34" s="127"/>
      <c r="AA34" s="49"/>
      <c r="AB34" s="49"/>
      <c r="AC34" s="49"/>
      <c r="AD34" s="49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77"/>
      <c r="B35" s="213"/>
      <c r="C35" s="188"/>
      <c r="D35" s="192"/>
      <c r="E35" s="192"/>
      <c r="F35" s="128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77"/>
      <c r="B36" s="213"/>
      <c r="C36" s="188"/>
      <c r="D36" s="192"/>
      <c r="E36" s="192"/>
      <c r="F36" s="128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77"/>
      <c r="B37" s="213"/>
      <c r="C37" s="188"/>
      <c r="D37" s="192"/>
      <c r="E37" s="192"/>
      <c r="F37" s="128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77"/>
      <c r="B38" s="213"/>
      <c r="C38" s="188"/>
      <c r="D38" s="192"/>
      <c r="E38" s="192"/>
      <c r="F38" s="128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77"/>
      <c r="B39" s="50"/>
      <c r="C39" s="188"/>
      <c r="D39" s="192"/>
      <c r="E39" s="192"/>
      <c r="F39" s="128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77"/>
      <c r="B40" s="50"/>
      <c r="C40" s="188"/>
      <c r="D40" s="192"/>
      <c r="E40" s="192"/>
      <c r="F40" s="128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77"/>
      <c r="B41" s="50"/>
      <c r="C41" s="188"/>
      <c r="D41" s="192"/>
      <c r="E41" s="192"/>
      <c r="F41" s="128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77"/>
      <c r="B42" s="50"/>
      <c r="C42" s="188"/>
      <c r="D42" s="192"/>
      <c r="E42" s="192"/>
      <c r="F42" s="128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K19" sqref="AK1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312"/>
      <c r="X1" s="130" t="s">
        <v>54</v>
      </c>
      <c r="Y1" s="131">
        <v>8</v>
      </c>
    </row>
    <row r="2" spans="1:29" ht="21" customHeight="1" x14ac:dyDescent="0.55000000000000004">
      <c r="A2" s="315" t="s">
        <v>66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</row>
    <row r="3" spans="1:29" ht="21" customHeight="1" x14ac:dyDescent="0.55000000000000004">
      <c r="A3" s="317" t="s">
        <v>1</v>
      </c>
      <c r="B3" s="317"/>
      <c r="C3" s="313">
        <f>Time1!C3</f>
        <v>0</v>
      </c>
      <c r="D3" s="313"/>
      <c r="E3" s="313"/>
      <c r="F3" s="313"/>
      <c r="G3" s="313"/>
      <c r="H3" s="313"/>
      <c r="I3" s="316" t="s">
        <v>0</v>
      </c>
      <c r="J3" s="316"/>
      <c r="K3" s="316"/>
      <c r="L3" s="316"/>
      <c r="M3" s="316"/>
      <c r="N3" s="132">
        <f>Time1!F3</f>
        <v>0</v>
      </c>
      <c r="O3" s="132"/>
      <c r="P3" s="313">
        <f>STUDENT!E4</f>
        <v>0</v>
      </c>
      <c r="Q3" s="313"/>
      <c r="R3" s="313"/>
      <c r="S3" s="313"/>
      <c r="T3" s="313"/>
      <c r="U3" s="313"/>
      <c r="V3" s="313"/>
      <c r="W3" s="132"/>
      <c r="X3" s="132" t="s">
        <v>47</v>
      </c>
      <c r="Y3" s="133" t="str">
        <f>Time1!X3</f>
        <v>3</v>
      </c>
    </row>
    <row r="4" spans="1:29" ht="21" customHeight="1" thickBot="1" x14ac:dyDescent="0.6">
      <c r="A4" s="351" t="s">
        <v>71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16"/>
      <c r="M4" s="316"/>
      <c r="N4" s="351"/>
      <c r="O4" s="351"/>
      <c r="P4" s="351"/>
      <c r="Q4" s="351"/>
      <c r="R4" s="351"/>
      <c r="S4" s="351"/>
      <c r="T4" s="351"/>
      <c r="U4" s="351"/>
      <c r="V4" s="316"/>
      <c r="W4" s="351"/>
      <c r="X4" s="351"/>
      <c r="Y4" s="351"/>
    </row>
    <row r="5" spans="1:29" ht="21" customHeight="1" x14ac:dyDescent="0.55000000000000004">
      <c r="A5" s="321" t="s">
        <v>8</v>
      </c>
      <c r="B5" s="60" t="s">
        <v>67</v>
      </c>
      <c r="C5" s="301" t="s">
        <v>86</v>
      </c>
      <c r="D5" s="302"/>
      <c r="E5" s="302"/>
      <c r="F5" s="302"/>
      <c r="G5" s="302"/>
      <c r="H5" s="302"/>
      <c r="I5" s="302"/>
      <c r="J5" s="302"/>
      <c r="K5" s="302"/>
      <c r="L5" s="303"/>
      <c r="M5" s="363" t="s">
        <v>151</v>
      </c>
      <c r="N5" s="134" t="s">
        <v>68</v>
      </c>
      <c r="O5" s="135"/>
      <c r="P5" s="365" t="s">
        <v>152</v>
      </c>
      <c r="Q5" s="136"/>
      <c r="R5" s="368" t="s">
        <v>153</v>
      </c>
      <c r="S5" s="369"/>
      <c r="T5" s="369"/>
      <c r="U5" s="365"/>
      <c r="V5" s="360" t="s">
        <v>87</v>
      </c>
      <c r="W5" s="301" t="s">
        <v>28</v>
      </c>
      <c r="X5" s="302"/>
      <c r="Y5" s="303"/>
      <c r="Z5" s="326" t="s">
        <v>55</v>
      </c>
      <c r="AA5" s="326"/>
      <c r="AB5" s="326"/>
      <c r="AC5" s="326"/>
    </row>
    <row r="6" spans="1:29" ht="21" customHeight="1" x14ac:dyDescent="0.55000000000000004">
      <c r="A6" s="323"/>
      <c r="B6" s="62" t="s">
        <v>69</v>
      </c>
      <c r="C6" s="374"/>
      <c r="D6" s="375"/>
      <c r="E6" s="375"/>
      <c r="F6" s="375"/>
      <c r="G6" s="375"/>
      <c r="H6" s="375"/>
      <c r="I6" s="375"/>
      <c r="J6" s="375"/>
      <c r="K6" s="375"/>
      <c r="L6" s="376"/>
      <c r="M6" s="364"/>
      <c r="N6" s="137"/>
      <c r="O6" s="138"/>
      <c r="P6" s="366"/>
      <c r="Q6" s="139"/>
      <c r="R6" s="370"/>
      <c r="S6" s="371"/>
      <c r="T6" s="371"/>
      <c r="U6" s="366"/>
      <c r="V6" s="361"/>
      <c r="W6" s="306"/>
      <c r="X6" s="304"/>
      <c r="Y6" s="305"/>
      <c r="Z6" s="328" t="s">
        <v>56</v>
      </c>
      <c r="AA6" s="330" t="s">
        <v>57</v>
      </c>
      <c r="AB6" s="330" t="s">
        <v>58</v>
      </c>
      <c r="AC6" s="12" t="s">
        <v>63</v>
      </c>
    </row>
    <row r="7" spans="1:29" ht="21" customHeight="1" thickBot="1" x14ac:dyDescent="0.6">
      <c r="A7" s="323"/>
      <c r="B7" s="62" t="s">
        <v>70</v>
      </c>
      <c r="C7" s="63"/>
      <c r="D7" s="63"/>
      <c r="E7" s="63"/>
      <c r="F7" s="230"/>
      <c r="G7" s="63"/>
      <c r="H7" s="63"/>
      <c r="I7" s="63"/>
      <c r="J7" s="232"/>
      <c r="K7" s="140"/>
      <c r="L7" s="140"/>
      <c r="M7" s="364"/>
      <c r="N7" s="63">
        <v>1</v>
      </c>
      <c r="O7" s="63">
        <v>2</v>
      </c>
      <c r="P7" s="367"/>
      <c r="Q7" s="141">
        <v>4</v>
      </c>
      <c r="R7" s="372"/>
      <c r="S7" s="373"/>
      <c r="T7" s="373"/>
      <c r="U7" s="367"/>
      <c r="V7" s="362"/>
      <c r="W7" s="374"/>
      <c r="X7" s="375"/>
      <c r="Y7" s="376"/>
      <c r="Z7" s="329"/>
      <c r="AA7" s="331"/>
      <c r="AB7" s="331"/>
      <c r="AC7" s="10" t="s">
        <v>59</v>
      </c>
    </row>
    <row r="8" spans="1:29" ht="21" customHeight="1" thickBot="1" x14ac:dyDescent="0.6">
      <c r="A8" s="324"/>
      <c r="B8" s="65" t="s">
        <v>68</v>
      </c>
      <c r="C8" s="142"/>
      <c r="D8" s="142"/>
      <c r="E8" s="142"/>
      <c r="F8" s="226"/>
      <c r="G8" s="142"/>
      <c r="H8" s="142"/>
      <c r="I8" s="142"/>
      <c r="J8" s="231"/>
      <c r="K8" s="66"/>
      <c r="L8" s="66"/>
      <c r="M8" s="143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2">
        <f>Time1!B9</f>
        <v>1</v>
      </c>
      <c r="B9" s="173" t="str">
        <f>Time1!E9</f>
        <v>ธนดล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44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4">
        <f>M9+P9+T9</f>
        <v>0</v>
      </c>
      <c r="W9" s="145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7">
        <f>Time1!B10</f>
        <v>2</v>
      </c>
      <c r="B10" s="50" t="str">
        <f>Time1!E10</f>
        <v>เสฐฎวุฒิ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6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6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7">
        <f>Time1!B11</f>
        <v>3</v>
      </c>
      <c r="B11" s="50" t="str">
        <f>Time1!E11</f>
        <v>อนุสรณ์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6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6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7">
        <f>Time1!B12</f>
        <v>4</v>
      </c>
      <c r="B12" s="50" t="str">
        <f>Time1!E12</f>
        <v>เจษฎา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6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6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7">
        <f>Time1!B13</f>
        <v>5</v>
      </c>
      <c r="B13" s="50" t="str">
        <f>Time1!E13</f>
        <v>ณัฐพงศ์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6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6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7">
        <f>Time1!B14</f>
        <v>6</v>
      </c>
      <c r="B14" s="50" t="str">
        <f>Time1!E14</f>
        <v>ณัฐวัศ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6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6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7">
        <f>Time1!B15</f>
        <v>7</v>
      </c>
      <c r="B15" s="50" t="str">
        <f>Time1!E15</f>
        <v>ทักษ์ดนัย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6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6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7">
        <f>Time1!B16</f>
        <v>8</v>
      </c>
      <c r="B16" s="50" t="str">
        <f>Time1!E16</f>
        <v>ธราดล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6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6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7">
        <f>Time1!B17</f>
        <v>9</v>
      </c>
      <c r="B17" s="50" t="str">
        <f>Time1!E17</f>
        <v>นันธวุธ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6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6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7">
        <f>Time1!B18</f>
        <v>10</v>
      </c>
      <c r="B18" s="50" t="str">
        <f>Time1!E18</f>
        <v>นิรุต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6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6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7">
        <f>Time1!B19</f>
        <v>11</v>
      </c>
      <c r="B19" s="50" t="str">
        <f>Time1!E19</f>
        <v>ปฐมพงษ์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6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6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7">
        <f>Time1!B20</f>
        <v>12</v>
      </c>
      <c r="B20" s="50" t="str">
        <f>Time1!E20</f>
        <v>ปัญญาสิทธิ์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6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6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7">
        <f>Time1!B21</f>
        <v>13</v>
      </c>
      <c r="B21" s="50" t="str">
        <f>Time1!E21</f>
        <v>มินทดา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6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6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7">
        <f>Time1!B22</f>
        <v>14</v>
      </c>
      <c r="B22" s="50" t="str">
        <f>Time1!E22</f>
        <v>ยูเลียน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6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6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7">
        <f>Time1!B23</f>
        <v>15</v>
      </c>
      <c r="B23" s="50" t="str">
        <f>Time1!E23</f>
        <v>อดิศร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6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6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7">
        <f>Time1!B24</f>
        <v>16</v>
      </c>
      <c r="B24" s="50" t="str">
        <f>Time1!E24</f>
        <v>เอกราช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6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6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7">
        <f>Time1!B25</f>
        <v>17</v>
      </c>
      <c r="B25" s="50" t="str">
        <f>Time1!E25</f>
        <v>ธัชพล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6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6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7">
        <f>Time1!B26</f>
        <v>18</v>
      </c>
      <c r="B26" s="50" t="str">
        <f>Time1!E26</f>
        <v>ธวัชชัย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6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6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7">
        <f>Time1!B27</f>
        <v>19</v>
      </c>
      <c r="B27" s="50" t="str">
        <f>Time1!E27</f>
        <v>อนุภัทร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6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6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7">
        <f>Time1!B28</f>
        <v>20</v>
      </c>
      <c r="B28" s="50" t="str">
        <f>Time1!E28</f>
        <v>วิศรุต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6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6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7">
        <f>Time1!B29</f>
        <v>21</v>
      </c>
      <c r="B29" s="50" t="str">
        <f>Time1!E29</f>
        <v>ฐิติณัฐ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6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6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7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6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6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7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6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6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7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6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6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7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6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6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7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6"/>
      <c r="N34" s="49"/>
      <c r="O34" s="49"/>
      <c r="P34" s="49"/>
      <c r="Q34" s="49"/>
      <c r="R34" s="49"/>
      <c r="S34" s="49"/>
      <c r="T34" s="49"/>
      <c r="U34" s="49"/>
      <c r="V34" s="146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77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6"/>
      <c r="N35" s="49"/>
      <c r="O35" s="49"/>
      <c r="P35" s="49"/>
      <c r="Q35" s="49"/>
      <c r="R35" s="49"/>
      <c r="S35" s="49"/>
      <c r="T35" s="49"/>
      <c r="U35" s="49"/>
      <c r="V35" s="146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77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6"/>
      <c r="N36" s="49"/>
      <c r="O36" s="49"/>
      <c r="P36" s="49"/>
      <c r="Q36" s="49"/>
      <c r="R36" s="49"/>
      <c r="S36" s="49"/>
      <c r="T36" s="49"/>
      <c r="U36" s="49"/>
      <c r="V36" s="146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77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6"/>
      <c r="N37" s="49"/>
      <c r="O37" s="49"/>
      <c r="P37" s="49"/>
      <c r="Q37" s="49"/>
      <c r="R37" s="49"/>
      <c r="S37" s="49"/>
      <c r="T37" s="49"/>
      <c r="U37" s="49"/>
      <c r="V37" s="146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77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6"/>
      <c r="N38" s="49"/>
      <c r="O38" s="49"/>
      <c r="P38" s="49"/>
      <c r="Q38" s="49"/>
      <c r="R38" s="49"/>
      <c r="S38" s="49"/>
      <c r="T38" s="49"/>
      <c r="U38" s="49"/>
      <c r="V38" s="146"/>
      <c r="W38" s="49"/>
      <c r="X38" s="49"/>
      <c r="Y38" s="49"/>
    </row>
    <row r="39" spans="1:29" ht="19.899999999999999" customHeight="1" x14ac:dyDescent="0.55000000000000004">
      <c r="A39" s="177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6"/>
      <c r="N39" s="49"/>
      <c r="O39" s="49"/>
      <c r="P39" s="49"/>
      <c r="Q39" s="49"/>
      <c r="R39" s="49"/>
      <c r="S39" s="49"/>
      <c r="T39" s="49"/>
      <c r="U39" s="49"/>
      <c r="V39" s="146"/>
      <c r="W39" s="49"/>
      <c r="X39" s="49"/>
      <c r="Y39" s="49"/>
    </row>
    <row r="40" spans="1:29" ht="19.899999999999999" customHeight="1" x14ac:dyDescent="0.55000000000000004">
      <c r="A40" s="177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6"/>
      <c r="N40" s="49"/>
      <c r="O40" s="49"/>
      <c r="P40" s="49"/>
      <c r="Q40" s="49"/>
      <c r="R40" s="49"/>
      <c r="S40" s="49"/>
      <c r="T40" s="49"/>
      <c r="U40" s="49"/>
      <c r="V40" s="146"/>
      <c r="W40" s="49"/>
      <c r="X40" s="49"/>
      <c r="Y40" s="49"/>
    </row>
    <row r="41" spans="1:29" ht="19.899999999999999" customHeight="1" x14ac:dyDescent="0.55000000000000004">
      <c r="A41" s="177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6"/>
      <c r="N41" s="49"/>
      <c r="O41" s="49"/>
      <c r="P41" s="49"/>
      <c r="Q41" s="49"/>
      <c r="R41" s="49"/>
      <c r="S41" s="49"/>
      <c r="T41" s="49"/>
      <c r="U41" s="49"/>
      <c r="V41" s="146"/>
      <c r="W41" s="49"/>
      <c r="X41" s="49"/>
      <c r="Y41" s="49"/>
    </row>
    <row r="42" spans="1:29" ht="19.899999999999999" customHeight="1" x14ac:dyDescent="0.55000000000000004">
      <c r="A42" s="177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6"/>
      <c r="N42" s="49"/>
      <c r="O42" s="49"/>
      <c r="P42" s="49"/>
      <c r="Q42" s="49"/>
      <c r="R42" s="49"/>
      <c r="S42" s="49"/>
      <c r="T42" s="49"/>
      <c r="U42" s="49"/>
      <c r="V42" s="146"/>
      <c r="W42" s="49"/>
      <c r="X42" s="49"/>
      <c r="Y42" s="49"/>
    </row>
    <row r="43" spans="1:29" ht="19.899999999999999" customHeight="1" x14ac:dyDescent="0.55000000000000004">
      <c r="A43" s="177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6"/>
      <c r="N43" s="49"/>
      <c r="O43" s="49"/>
      <c r="P43" s="49"/>
      <c r="Q43" s="49"/>
      <c r="R43" s="49"/>
      <c r="S43" s="49"/>
      <c r="T43" s="49"/>
      <c r="U43" s="49"/>
      <c r="V43" s="146"/>
      <c r="W43" s="49"/>
      <c r="X43" s="49"/>
      <c r="Y43" s="49"/>
    </row>
    <row r="44" spans="1:29" ht="19.899999999999999" customHeight="1" x14ac:dyDescent="0.55000000000000004">
      <c r="A44" s="177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6"/>
      <c r="N44" s="49"/>
      <c r="O44" s="49"/>
      <c r="P44" s="49"/>
      <c r="Q44" s="49"/>
      <c r="R44" s="49"/>
      <c r="S44" s="49"/>
      <c r="T44" s="49"/>
      <c r="U44" s="49"/>
      <c r="V44" s="146"/>
      <c r="W44" s="49"/>
      <c r="X44" s="49"/>
      <c r="Y44" s="49"/>
    </row>
    <row r="45" spans="1:29" ht="19.899999999999999" customHeight="1" x14ac:dyDescent="0.55000000000000004">
      <c r="A45" s="177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6"/>
      <c r="N45" s="49"/>
      <c r="O45" s="49"/>
      <c r="P45" s="49"/>
      <c r="Q45" s="49"/>
      <c r="R45" s="49"/>
      <c r="S45" s="49"/>
      <c r="T45" s="49"/>
      <c r="U45" s="49"/>
      <c r="V45" s="146"/>
      <c r="W45" s="49"/>
      <c r="X45" s="49"/>
      <c r="Y45" s="49"/>
    </row>
    <row r="46" spans="1:29" ht="19.899999999999999" customHeight="1" x14ac:dyDescent="0.55000000000000004">
      <c r="A46" s="177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6"/>
      <c r="N46" s="49"/>
      <c r="O46" s="49"/>
      <c r="P46" s="49"/>
      <c r="Q46" s="49"/>
      <c r="R46" s="49"/>
      <c r="S46" s="49"/>
      <c r="T46" s="49"/>
      <c r="U46" s="49"/>
      <c r="V46" s="146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2" t="s">
        <v>61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  <c r="U1" s="312"/>
      <c r="V1" s="312"/>
      <c r="W1" s="155" t="s">
        <v>54</v>
      </c>
      <c r="X1" s="155">
        <v>9</v>
      </c>
    </row>
    <row r="2" spans="1:27" ht="21" customHeight="1" x14ac:dyDescent="0.55000000000000004">
      <c r="A2" s="315" t="s">
        <v>66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</row>
    <row r="3" spans="1:27" ht="21" customHeight="1" x14ac:dyDescent="0.55000000000000004">
      <c r="A3" s="317" t="s">
        <v>1</v>
      </c>
      <c r="B3" s="317"/>
      <c r="C3" s="316">
        <f>STUDENT!C4</f>
        <v>0</v>
      </c>
      <c r="D3" s="316"/>
      <c r="E3" s="316" t="s">
        <v>0</v>
      </c>
      <c r="F3" s="316"/>
      <c r="G3" s="316"/>
      <c r="H3" s="316">
        <f>STUDENT!E4</f>
        <v>0</v>
      </c>
      <c r="I3" s="316"/>
      <c r="J3" s="316"/>
      <c r="K3" s="316"/>
      <c r="L3" s="316"/>
      <c r="W3" s="158" t="s">
        <v>47</v>
      </c>
      <c r="X3" s="180" t="str">
        <f>STUDENT!C2</f>
        <v>3</v>
      </c>
    </row>
    <row r="4" spans="1:27" ht="21" customHeight="1" thickBot="1" x14ac:dyDescent="0.6">
      <c r="A4" s="351" t="s">
        <v>103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</row>
    <row r="5" spans="1:27" ht="21" customHeight="1" x14ac:dyDescent="0.55000000000000004">
      <c r="A5" s="321" t="s">
        <v>8</v>
      </c>
      <c r="B5" s="60" t="s">
        <v>67</v>
      </c>
      <c r="C5" s="380" t="s">
        <v>156</v>
      </c>
      <c r="D5" s="381"/>
      <c r="E5" s="355" t="s">
        <v>102</v>
      </c>
      <c r="F5" s="356"/>
      <c r="G5" s="356"/>
      <c r="H5" s="356"/>
      <c r="I5" s="356"/>
      <c r="J5" s="356"/>
      <c r="K5" s="356"/>
      <c r="L5" s="357"/>
      <c r="M5" s="325" t="s">
        <v>55</v>
      </c>
      <c r="N5" s="326"/>
      <c r="O5" s="326"/>
      <c r="P5" s="326"/>
      <c r="Q5" s="377" t="s">
        <v>157</v>
      </c>
      <c r="R5" s="378"/>
      <c r="S5" s="378"/>
      <c r="T5" s="378"/>
      <c r="U5" s="378"/>
      <c r="V5" s="378"/>
      <c r="W5" s="378"/>
      <c r="X5" s="379"/>
    </row>
    <row r="6" spans="1:27" ht="21" customHeight="1" thickBot="1" x14ac:dyDescent="0.6">
      <c r="A6" s="323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9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4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0">
        <f>SUM(C7:L7)</f>
        <v>33</v>
      </c>
      <c r="Q7" s="248">
        <v>3</v>
      </c>
      <c r="R7" s="248">
        <v>3</v>
      </c>
      <c r="S7" s="248">
        <v>3</v>
      </c>
      <c r="T7" s="248">
        <v>3</v>
      </c>
      <c r="U7" s="248">
        <v>3</v>
      </c>
      <c r="V7" s="248">
        <f>SUM(Q7:U7)</f>
        <v>15</v>
      </c>
      <c r="W7" s="248">
        <f>AVERAGE(V7/5)</f>
        <v>3</v>
      </c>
      <c r="X7" s="248" t="s">
        <v>101</v>
      </c>
    </row>
    <row r="8" spans="1:27" ht="19.899999999999999" customHeight="1" x14ac:dyDescent="0.55000000000000004">
      <c r="A8" s="121">
        <f>Time1!B9</f>
        <v>1</v>
      </c>
      <c r="B8" s="164" t="str">
        <f>Time1!E9</f>
        <v>ธนดล</v>
      </c>
      <c r="C8" s="145"/>
      <c r="D8" s="145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5">
        <f>ROUND(J8/I6,0)</f>
        <v>0</v>
      </c>
      <c r="L8" s="145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1">
        <f>SUM(C8:L8)</f>
        <v>0</v>
      </c>
      <c r="Q8" s="234"/>
      <c r="R8" s="234"/>
      <c r="S8" s="234"/>
      <c r="T8" s="234"/>
      <c r="U8" s="234"/>
      <c r="V8" s="234">
        <f>SUM(Q8:U8)</f>
        <v>0</v>
      </c>
      <c r="W8" s="234">
        <f>V8/U6</f>
        <v>0</v>
      </c>
      <c r="X8" s="234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3">
        <f>Time1!B10</f>
        <v>2</v>
      </c>
      <c r="B9" s="165" t="str">
        <f>Time1!E10</f>
        <v>เสฐฎวุฒิ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2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34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3">
        <f>Time1!B11</f>
        <v>3</v>
      </c>
      <c r="B10" s="165" t="str">
        <f>Time1!E11</f>
        <v>อนุสรณ์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2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34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3">
        <f>Time1!B12</f>
        <v>4</v>
      </c>
      <c r="B11" s="165" t="str">
        <f>Time1!E12</f>
        <v>เจษฎา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2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34" t="str">
        <f t="shared" si="5"/>
        <v>ไม่ผ่าน</v>
      </c>
    </row>
    <row r="12" spans="1:27" ht="19.899999999999999" customHeight="1" x14ac:dyDescent="0.55000000000000004">
      <c r="A12" s="123">
        <f>Time1!B13</f>
        <v>5</v>
      </c>
      <c r="B12" s="165" t="str">
        <f>Time1!E13</f>
        <v>ณัฐพงศ์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3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34" t="str">
        <f t="shared" si="5"/>
        <v>ไม่ผ่าน</v>
      </c>
      <c r="AA12" s="163"/>
    </row>
    <row r="13" spans="1:27" ht="19.899999999999999" customHeight="1" x14ac:dyDescent="0.55000000000000004">
      <c r="A13" s="123">
        <f>Time1!B14</f>
        <v>6</v>
      </c>
      <c r="B13" s="165" t="str">
        <f>Time1!E14</f>
        <v>ณัฐวัศ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2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34" t="str">
        <f t="shared" si="5"/>
        <v>ไม่ผ่าน</v>
      </c>
    </row>
    <row r="14" spans="1:27" ht="19.899999999999999" customHeight="1" x14ac:dyDescent="0.55000000000000004">
      <c r="A14" s="123">
        <f>Time1!B15</f>
        <v>7</v>
      </c>
      <c r="B14" s="165" t="str">
        <f>Time1!E15</f>
        <v>ทักษ์ดนัย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2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34" t="str">
        <f t="shared" si="5"/>
        <v>ไม่ผ่าน</v>
      </c>
    </row>
    <row r="15" spans="1:27" ht="19.899999999999999" customHeight="1" x14ac:dyDescent="0.55000000000000004">
      <c r="A15" s="123">
        <f>Time1!B16</f>
        <v>8</v>
      </c>
      <c r="B15" s="165" t="str">
        <f>Time1!E16</f>
        <v>ธราดล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2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34" t="str">
        <f t="shared" si="5"/>
        <v>ไม่ผ่าน</v>
      </c>
    </row>
    <row r="16" spans="1:27" ht="19.899999999999999" customHeight="1" x14ac:dyDescent="0.55000000000000004">
      <c r="A16" s="123">
        <f>Time1!B17</f>
        <v>9</v>
      </c>
      <c r="B16" s="165" t="str">
        <f>Time1!E17</f>
        <v>นันธวุธ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2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34" t="str">
        <f t="shared" si="5"/>
        <v>ไม่ผ่าน</v>
      </c>
    </row>
    <row r="17" spans="1:24" ht="19.899999999999999" customHeight="1" x14ac:dyDescent="0.55000000000000004">
      <c r="A17" s="123">
        <f>Time1!B18</f>
        <v>10</v>
      </c>
      <c r="B17" s="165" t="str">
        <f>Time1!E18</f>
        <v>นิรุต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2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34" t="str">
        <f t="shared" si="5"/>
        <v>ไม่ผ่าน</v>
      </c>
    </row>
    <row r="18" spans="1:24" ht="19.899999999999999" customHeight="1" x14ac:dyDescent="0.55000000000000004">
      <c r="A18" s="123">
        <f>Time1!B19</f>
        <v>11</v>
      </c>
      <c r="B18" s="165" t="str">
        <f>Time1!E19</f>
        <v>ปฐมพงษ์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2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34" t="str">
        <f t="shared" si="5"/>
        <v>ไม่ผ่าน</v>
      </c>
    </row>
    <row r="19" spans="1:24" ht="19.899999999999999" customHeight="1" x14ac:dyDescent="0.55000000000000004">
      <c r="A19" s="123">
        <f>Time1!B20</f>
        <v>12</v>
      </c>
      <c r="B19" s="165" t="str">
        <f>Time1!E20</f>
        <v>ปัญญาสิทธิ์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2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34" t="str">
        <f t="shared" si="5"/>
        <v>ไม่ผ่าน</v>
      </c>
    </row>
    <row r="20" spans="1:24" ht="19.899999999999999" customHeight="1" x14ac:dyDescent="0.55000000000000004">
      <c r="A20" s="123">
        <f>Time1!B21</f>
        <v>13</v>
      </c>
      <c r="B20" s="165" t="str">
        <f>Time1!E21</f>
        <v>มินทดา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2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34" t="str">
        <f t="shared" si="5"/>
        <v>ไม่ผ่าน</v>
      </c>
    </row>
    <row r="21" spans="1:24" ht="19.899999999999999" customHeight="1" x14ac:dyDescent="0.55000000000000004">
      <c r="A21" s="123">
        <f>Time1!B22</f>
        <v>14</v>
      </c>
      <c r="B21" s="165" t="str">
        <f>Time1!E22</f>
        <v>ยูเลียน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2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34" t="str">
        <f t="shared" si="5"/>
        <v>ไม่ผ่าน</v>
      </c>
    </row>
    <row r="22" spans="1:24" ht="19.899999999999999" customHeight="1" x14ac:dyDescent="0.55000000000000004">
      <c r="A22" s="123">
        <f>Time1!B23</f>
        <v>15</v>
      </c>
      <c r="B22" s="165" t="str">
        <f>Time1!E23</f>
        <v>อดิศร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2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34" t="str">
        <f t="shared" si="5"/>
        <v>ไม่ผ่าน</v>
      </c>
    </row>
    <row r="23" spans="1:24" ht="19.899999999999999" customHeight="1" x14ac:dyDescent="0.55000000000000004">
      <c r="A23" s="123">
        <f>Time1!B24</f>
        <v>16</v>
      </c>
      <c r="B23" s="165" t="str">
        <f>Time1!E24</f>
        <v>เอกราช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2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34" t="str">
        <f t="shared" si="5"/>
        <v>ไม่ผ่าน</v>
      </c>
    </row>
    <row r="24" spans="1:24" ht="19.899999999999999" customHeight="1" x14ac:dyDescent="0.55000000000000004">
      <c r="A24" s="123">
        <f>Time1!B25</f>
        <v>17</v>
      </c>
      <c r="B24" s="165" t="str">
        <f>Time1!E25</f>
        <v>ธัชพล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2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34" t="str">
        <f t="shared" si="5"/>
        <v>ไม่ผ่าน</v>
      </c>
    </row>
    <row r="25" spans="1:24" ht="19.899999999999999" customHeight="1" x14ac:dyDescent="0.55000000000000004">
      <c r="A25" s="123">
        <f>Time1!B26</f>
        <v>18</v>
      </c>
      <c r="B25" s="165" t="str">
        <f>Time1!E26</f>
        <v>ธวัชชัย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2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34" t="str">
        <f t="shared" si="5"/>
        <v>ไม่ผ่าน</v>
      </c>
    </row>
    <row r="26" spans="1:24" ht="19.899999999999999" customHeight="1" x14ac:dyDescent="0.55000000000000004">
      <c r="A26" s="123">
        <f>Time1!B27</f>
        <v>19</v>
      </c>
      <c r="B26" s="165" t="str">
        <f>Time1!E27</f>
        <v>อนุภัทร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2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34" t="str">
        <f t="shared" si="5"/>
        <v>ไม่ผ่าน</v>
      </c>
    </row>
    <row r="27" spans="1:24" ht="19.899999999999999" customHeight="1" x14ac:dyDescent="0.55000000000000004">
      <c r="A27" s="123">
        <f>Time1!B28</f>
        <v>20</v>
      </c>
      <c r="B27" s="165" t="str">
        <f>Time1!E28</f>
        <v>วิศรุต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2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34" t="str">
        <f t="shared" si="5"/>
        <v>ไม่ผ่าน</v>
      </c>
    </row>
    <row r="28" spans="1:24" ht="19.899999999999999" customHeight="1" x14ac:dyDescent="0.55000000000000004">
      <c r="A28" s="123">
        <f>Time1!B29</f>
        <v>21</v>
      </c>
      <c r="B28" s="165" t="str">
        <f>Time1!E29</f>
        <v>ฐิติณัฐ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2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34" t="str">
        <f t="shared" si="5"/>
        <v>ไม่ผ่าน</v>
      </c>
    </row>
    <row r="29" spans="1:24" ht="19.899999999999999" customHeight="1" x14ac:dyDescent="0.55000000000000004">
      <c r="A29" s="123" t="str">
        <f>Time1!B30</f>
        <v xml:space="preserve"> </v>
      </c>
      <c r="B29" s="165" t="str">
        <f>Time1!E30</f>
        <v xml:space="preserve"> </v>
      </c>
      <c r="C29" s="49"/>
      <c r="D29" s="219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2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34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3" t="str">
        <f>Time1!B31</f>
        <v xml:space="preserve"> </v>
      </c>
      <c r="B30" s="165" t="str">
        <f>Time1!E31</f>
        <v xml:space="preserve"> </v>
      </c>
      <c r="C30" s="49"/>
      <c r="D30" s="219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2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34" t="str">
        <f t="shared" si="30"/>
        <v>ไม่ผ่าน</v>
      </c>
    </row>
    <row r="31" spans="1:24" ht="19.899999999999999" customHeight="1" x14ac:dyDescent="0.55000000000000004">
      <c r="A31" s="123" t="str">
        <f>Time1!B32</f>
        <v xml:space="preserve"> </v>
      </c>
      <c r="B31" s="165" t="str">
        <f>Time1!E32</f>
        <v xml:space="preserve"> </v>
      </c>
      <c r="C31" s="49"/>
      <c r="D31" s="219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2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34" t="str">
        <f t="shared" si="30"/>
        <v>ไม่ผ่าน</v>
      </c>
    </row>
    <row r="32" spans="1:24" ht="19.899999999999999" customHeight="1" x14ac:dyDescent="0.55000000000000004">
      <c r="A32" s="123" t="str">
        <f>Time1!B33</f>
        <v xml:space="preserve"> </v>
      </c>
      <c r="B32" s="165" t="str">
        <f>Time1!E33</f>
        <v xml:space="preserve"> </v>
      </c>
      <c r="C32" s="49"/>
      <c r="D32" s="219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2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34" t="str">
        <f t="shared" si="30"/>
        <v>ไม่ผ่าน</v>
      </c>
    </row>
    <row r="33" spans="1:24" ht="19.899999999999999" customHeight="1" x14ac:dyDescent="0.55000000000000004">
      <c r="A33" s="123"/>
      <c r="B33" s="165"/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2"/>
      <c r="Q33" s="49"/>
      <c r="R33" s="49"/>
      <c r="S33" s="49"/>
      <c r="T33" s="49"/>
      <c r="U33" s="49"/>
      <c r="V33" s="49"/>
      <c r="W33" s="49"/>
      <c r="X33" s="234"/>
    </row>
    <row r="34" spans="1:24" ht="19.899999999999999" customHeight="1" x14ac:dyDescent="0.55000000000000004">
      <c r="A34" s="123"/>
      <c r="B34" s="165"/>
      <c r="C34" s="49"/>
      <c r="D34" s="19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2"/>
      <c r="Q34" s="49"/>
      <c r="R34" s="49"/>
      <c r="S34" s="49"/>
      <c r="T34" s="49"/>
      <c r="U34" s="49"/>
      <c r="V34" s="49"/>
      <c r="W34" s="49"/>
      <c r="X34" s="234"/>
    </row>
    <row r="35" spans="1:24" ht="19.899999999999999" customHeight="1" x14ac:dyDescent="0.55000000000000004">
      <c r="A35" s="123"/>
      <c r="B35" s="165"/>
      <c r="C35" s="49"/>
      <c r="D35" s="19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2"/>
      <c r="Q35" s="17"/>
      <c r="R35" s="17"/>
      <c r="S35" s="17"/>
      <c r="T35" s="17"/>
      <c r="U35" s="17"/>
      <c r="V35" s="17"/>
      <c r="W35" s="17"/>
      <c r="X35" s="202"/>
    </row>
    <row r="36" spans="1:24" ht="19.899999999999999" customHeight="1" x14ac:dyDescent="0.55000000000000004">
      <c r="A36" s="123"/>
      <c r="B36" s="165"/>
      <c r="C36" s="49"/>
      <c r="D36" s="205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2"/>
      <c r="Q36" s="17"/>
      <c r="R36" s="17"/>
      <c r="S36" s="17"/>
      <c r="T36" s="17"/>
      <c r="U36" s="17"/>
      <c r="V36" s="17"/>
      <c r="W36" s="17"/>
      <c r="X36" s="208"/>
    </row>
    <row r="37" spans="1:24" ht="19.899999999999999" customHeight="1" x14ac:dyDescent="0.55000000000000004">
      <c r="A37" s="123"/>
      <c r="B37" s="165"/>
      <c r="C37" s="49"/>
      <c r="D37" s="205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2"/>
      <c r="Q37" s="17"/>
      <c r="R37" s="17"/>
      <c r="S37" s="17"/>
      <c r="T37" s="17"/>
      <c r="U37" s="17"/>
      <c r="V37" s="17"/>
      <c r="W37" s="17"/>
      <c r="X37" s="208"/>
    </row>
    <row r="38" spans="1:24" ht="19.899999999999999" customHeight="1" x14ac:dyDescent="0.55000000000000004">
      <c r="A38" s="123"/>
      <c r="B38" s="165"/>
      <c r="C38" s="49"/>
      <c r="D38" s="185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2"/>
      <c r="Q38" s="17"/>
      <c r="R38" s="17"/>
      <c r="S38" s="17"/>
      <c r="T38" s="17"/>
      <c r="U38" s="17"/>
      <c r="V38" s="17"/>
      <c r="W38" s="17"/>
      <c r="X38" s="186"/>
    </row>
    <row r="39" spans="1:24" ht="19.899999999999999" customHeight="1" x14ac:dyDescent="0.55000000000000004">
      <c r="A39" s="123"/>
      <c r="B39" s="165"/>
      <c r="C39" s="49"/>
      <c r="D39" s="185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2"/>
      <c r="Q39" s="17"/>
      <c r="R39" s="17"/>
      <c r="S39" s="17"/>
      <c r="T39" s="17"/>
      <c r="U39" s="17"/>
      <c r="V39" s="17"/>
      <c r="W39" s="17"/>
      <c r="X39" s="186"/>
    </row>
    <row r="40" spans="1:24" ht="19.899999999999999" customHeight="1" x14ac:dyDescent="0.55000000000000004">
      <c r="A40" s="123"/>
      <c r="B40" s="165"/>
      <c r="C40" s="49"/>
      <c r="D40" s="185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2"/>
      <c r="Q40" s="17"/>
      <c r="R40" s="17"/>
      <c r="S40" s="17"/>
      <c r="T40" s="17"/>
      <c r="U40" s="17"/>
      <c r="V40" s="17"/>
      <c r="W40" s="17"/>
      <c r="X40" s="186"/>
    </row>
    <row r="41" spans="1:24" ht="19.899999999999999" customHeight="1" x14ac:dyDescent="0.55000000000000004">
      <c r="A41" s="123"/>
      <c r="B41" s="165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2"/>
      <c r="Q41" s="17"/>
      <c r="R41" s="17"/>
      <c r="S41" s="17"/>
      <c r="T41" s="17"/>
      <c r="U41" s="17"/>
      <c r="V41" s="17"/>
      <c r="W41" s="17"/>
      <c r="X41" s="186"/>
    </row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6" t="s">
        <v>104</v>
      </c>
      <c r="B2" s="386"/>
      <c r="C2" s="386"/>
      <c r="D2" s="386"/>
      <c r="E2" s="386"/>
    </row>
    <row r="3" spans="1:5" ht="19.899999999999999" customHeight="1" x14ac:dyDescent="0.2">
      <c r="A3" s="21" t="s">
        <v>105</v>
      </c>
      <c r="B3" s="402" t="s">
        <v>78</v>
      </c>
      <c r="C3" s="403"/>
      <c r="D3" s="403"/>
      <c r="E3" s="404"/>
    </row>
    <row r="4" spans="1:5" ht="19.899999999999999" customHeight="1" x14ac:dyDescent="0.2">
      <c r="A4" s="405" t="s">
        <v>120</v>
      </c>
      <c r="B4" s="388" t="s">
        <v>106</v>
      </c>
      <c r="C4" s="389"/>
      <c r="D4" s="389"/>
      <c r="E4" s="390"/>
    </row>
    <row r="5" spans="1:5" ht="19.899999999999999" customHeight="1" x14ac:dyDescent="0.2">
      <c r="A5" s="406"/>
      <c r="B5" s="397" t="s">
        <v>107</v>
      </c>
      <c r="C5" s="398"/>
      <c r="D5" s="398"/>
      <c r="E5" s="399"/>
    </row>
    <row r="6" spans="1:5" ht="19.899999999999999" customHeight="1" x14ac:dyDescent="0.2">
      <c r="A6" s="406"/>
      <c r="B6" s="397" t="s">
        <v>108</v>
      </c>
      <c r="C6" s="398"/>
      <c r="D6" s="398"/>
      <c r="E6" s="399"/>
    </row>
    <row r="7" spans="1:5" ht="19.899999999999999" customHeight="1" x14ac:dyDescent="0.2">
      <c r="A7" s="407"/>
      <c r="B7" s="385" t="s">
        <v>109</v>
      </c>
      <c r="C7" s="386"/>
      <c r="D7" s="386"/>
      <c r="E7" s="387"/>
    </row>
    <row r="8" spans="1:5" ht="19.899999999999999" customHeight="1" x14ac:dyDescent="0.2">
      <c r="A8" s="405" t="s">
        <v>121</v>
      </c>
      <c r="B8" s="388" t="s">
        <v>110</v>
      </c>
      <c r="C8" s="389"/>
      <c r="D8" s="389"/>
      <c r="E8" s="390"/>
    </row>
    <row r="9" spans="1:5" ht="19.899999999999999" customHeight="1" x14ac:dyDescent="0.2">
      <c r="A9" s="407"/>
      <c r="B9" s="385" t="s">
        <v>111</v>
      </c>
      <c r="C9" s="386"/>
      <c r="D9" s="386"/>
      <c r="E9" s="387"/>
    </row>
    <row r="10" spans="1:5" ht="19.899999999999999" customHeight="1" x14ac:dyDescent="0.2">
      <c r="A10" s="23" t="s">
        <v>113</v>
      </c>
      <c r="B10" s="382" t="s">
        <v>112</v>
      </c>
      <c r="C10" s="383"/>
      <c r="D10" s="383"/>
      <c r="E10" s="384"/>
    </row>
    <row r="11" spans="1:5" ht="19.899999999999999" customHeight="1" x14ac:dyDescent="0.2">
      <c r="A11" s="394" t="s">
        <v>114</v>
      </c>
      <c r="B11" s="388" t="s">
        <v>139</v>
      </c>
      <c r="C11" s="389"/>
      <c r="D11" s="389"/>
      <c r="E11" s="390"/>
    </row>
    <row r="12" spans="1:5" ht="19.899999999999999" customHeight="1" x14ac:dyDescent="0.2">
      <c r="A12" s="396"/>
      <c r="B12" s="397" t="s">
        <v>140</v>
      </c>
      <c r="C12" s="398"/>
      <c r="D12" s="398"/>
      <c r="E12" s="399"/>
    </row>
    <row r="13" spans="1:5" ht="19.899999999999999" customHeight="1" x14ac:dyDescent="0.2">
      <c r="A13" s="395"/>
      <c r="B13" s="385" t="s">
        <v>141</v>
      </c>
      <c r="C13" s="386"/>
      <c r="D13" s="386"/>
      <c r="E13" s="387"/>
    </row>
    <row r="14" spans="1:5" ht="19.899999999999999" customHeight="1" x14ac:dyDescent="0.2">
      <c r="A14" s="394" t="s">
        <v>115</v>
      </c>
      <c r="B14" s="388" t="s">
        <v>142</v>
      </c>
      <c r="C14" s="389"/>
      <c r="D14" s="389"/>
      <c r="E14" s="390"/>
    </row>
    <row r="15" spans="1:5" ht="19.899999999999999" customHeight="1" x14ac:dyDescent="0.2">
      <c r="A15" s="395"/>
      <c r="B15" s="385" t="s">
        <v>143</v>
      </c>
      <c r="C15" s="386"/>
      <c r="D15" s="386"/>
      <c r="E15" s="387"/>
    </row>
    <row r="16" spans="1:5" ht="19.899999999999999" customHeight="1" x14ac:dyDescent="0.2">
      <c r="A16" s="394" t="s">
        <v>116</v>
      </c>
      <c r="B16" s="388" t="s">
        <v>144</v>
      </c>
      <c r="C16" s="389"/>
      <c r="D16" s="389"/>
      <c r="E16" s="390"/>
    </row>
    <row r="17" spans="1:5" ht="19.899999999999999" customHeight="1" x14ac:dyDescent="0.2">
      <c r="A17" s="395"/>
      <c r="B17" s="385" t="s">
        <v>145</v>
      </c>
      <c r="C17" s="386"/>
      <c r="D17" s="386"/>
      <c r="E17" s="387"/>
    </row>
    <row r="18" spans="1:5" ht="19.899999999999999" customHeight="1" x14ac:dyDescent="0.2">
      <c r="A18" s="394" t="s">
        <v>117</v>
      </c>
      <c r="B18" s="388" t="s">
        <v>146</v>
      </c>
      <c r="C18" s="389"/>
      <c r="D18" s="389"/>
      <c r="E18" s="390"/>
    </row>
    <row r="19" spans="1:5" ht="19.899999999999999" customHeight="1" x14ac:dyDescent="0.2">
      <c r="A19" s="396"/>
      <c r="B19" s="397" t="s">
        <v>147</v>
      </c>
      <c r="C19" s="398"/>
      <c r="D19" s="398"/>
      <c r="E19" s="399"/>
    </row>
    <row r="20" spans="1:5" ht="19.899999999999999" customHeight="1" x14ac:dyDescent="0.2">
      <c r="A20" s="395"/>
      <c r="B20" s="385" t="s">
        <v>148</v>
      </c>
      <c r="C20" s="386"/>
      <c r="D20" s="386"/>
      <c r="E20" s="387"/>
    </row>
    <row r="21" spans="1:5" ht="19.899999999999999" customHeight="1" x14ac:dyDescent="0.2">
      <c r="A21" s="394" t="s">
        <v>118</v>
      </c>
      <c r="B21" s="388" t="s">
        <v>149</v>
      </c>
      <c r="C21" s="389"/>
      <c r="D21" s="389"/>
      <c r="E21" s="390"/>
    </row>
    <row r="22" spans="1:5" ht="19.899999999999999" customHeight="1" x14ac:dyDescent="0.2">
      <c r="A22" s="395"/>
      <c r="B22" s="385" t="s">
        <v>150</v>
      </c>
      <c r="C22" s="386"/>
      <c r="D22" s="386"/>
      <c r="E22" s="387"/>
    </row>
    <row r="23" spans="1:5" ht="19.899999999999999" customHeight="1" x14ac:dyDescent="0.2">
      <c r="A23" s="383" t="s">
        <v>119</v>
      </c>
      <c r="B23" s="383"/>
      <c r="C23" s="383"/>
      <c r="D23" s="383"/>
      <c r="E23" s="383"/>
    </row>
    <row r="24" spans="1:5" ht="19.899999999999999" customHeight="1" x14ac:dyDescent="0.2">
      <c r="A24" s="17" t="s">
        <v>68</v>
      </c>
      <c r="B24" s="20" t="s">
        <v>122</v>
      </c>
      <c r="C24" s="402" t="s">
        <v>124</v>
      </c>
      <c r="D24" s="403"/>
      <c r="E24" s="404"/>
    </row>
    <row r="25" spans="1:5" ht="19.899999999999999" customHeight="1" x14ac:dyDescent="0.2">
      <c r="A25" s="400">
        <v>3</v>
      </c>
      <c r="B25" s="400" t="s">
        <v>123</v>
      </c>
      <c r="C25" s="382" t="s">
        <v>125</v>
      </c>
      <c r="D25" s="383"/>
      <c r="E25" s="384"/>
    </row>
    <row r="26" spans="1:5" ht="19.899999999999999" customHeight="1" x14ac:dyDescent="0.2">
      <c r="A26" s="401"/>
      <c r="B26" s="401"/>
      <c r="C26" s="382" t="s">
        <v>126</v>
      </c>
      <c r="D26" s="383"/>
      <c r="E26" s="384"/>
    </row>
    <row r="27" spans="1:5" ht="19.899999999999999" customHeight="1" x14ac:dyDescent="0.2">
      <c r="A27" s="17">
        <v>2</v>
      </c>
      <c r="B27" s="20" t="s">
        <v>130</v>
      </c>
      <c r="C27" s="382" t="s">
        <v>127</v>
      </c>
      <c r="D27" s="383"/>
      <c r="E27" s="384"/>
    </row>
    <row r="28" spans="1:5" ht="19.899999999999999" customHeight="1" x14ac:dyDescent="0.2">
      <c r="A28" s="17">
        <v>1</v>
      </c>
      <c r="B28" s="20" t="s">
        <v>131</v>
      </c>
      <c r="C28" s="382" t="s">
        <v>128</v>
      </c>
      <c r="D28" s="383"/>
      <c r="E28" s="384"/>
    </row>
    <row r="29" spans="1:5" ht="19.899999999999999" customHeight="1" x14ac:dyDescent="0.2">
      <c r="A29" s="17">
        <v>0</v>
      </c>
      <c r="B29" s="20" t="s">
        <v>132</v>
      </c>
      <c r="C29" s="382" t="s">
        <v>129</v>
      </c>
      <c r="D29" s="383"/>
      <c r="E29" s="384"/>
    </row>
    <row r="30" spans="1:5" ht="19.899999999999999" customHeight="1" x14ac:dyDescent="0.2">
      <c r="A30" s="383" t="s">
        <v>133</v>
      </c>
      <c r="B30" s="383"/>
      <c r="C30" s="383"/>
      <c r="D30" s="383"/>
      <c r="E30" s="383"/>
    </row>
    <row r="31" spans="1:5" ht="19.899999999999999" customHeight="1" x14ac:dyDescent="0.2">
      <c r="A31" s="17" t="s">
        <v>68</v>
      </c>
      <c r="B31" s="20" t="s">
        <v>122</v>
      </c>
      <c r="C31" s="402" t="s">
        <v>124</v>
      </c>
      <c r="D31" s="403"/>
      <c r="E31" s="404"/>
    </row>
    <row r="32" spans="1:5" ht="19.899999999999999" customHeight="1" x14ac:dyDescent="0.2">
      <c r="A32" s="400">
        <v>3</v>
      </c>
      <c r="B32" s="400" t="s">
        <v>123</v>
      </c>
      <c r="C32" s="382" t="s">
        <v>134</v>
      </c>
      <c r="D32" s="383"/>
      <c r="E32" s="384"/>
    </row>
    <row r="33" spans="1:5" ht="19.899999999999999" customHeight="1" x14ac:dyDescent="0.2">
      <c r="A33" s="401"/>
      <c r="B33" s="401"/>
      <c r="C33" s="382" t="s">
        <v>135</v>
      </c>
      <c r="D33" s="383"/>
      <c r="E33" s="384"/>
    </row>
    <row r="34" spans="1:5" ht="19.899999999999999" customHeight="1" x14ac:dyDescent="0.2">
      <c r="A34" s="17">
        <v>2</v>
      </c>
      <c r="B34" s="20" t="s">
        <v>130</v>
      </c>
      <c r="C34" s="391" t="s">
        <v>136</v>
      </c>
      <c r="D34" s="392"/>
      <c r="E34" s="393"/>
    </row>
    <row r="35" spans="1:5" ht="19.899999999999999" customHeight="1" x14ac:dyDescent="0.2">
      <c r="A35" s="17">
        <v>1</v>
      </c>
      <c r="B35" s="20" t="s">
        <v>131</v>
      </c>
      <c r="C35" s="382" t="s">
        <v>137</v>
      </c>
      <c r="D35" s="383"/>
      <c r="E35" s="384"/>
    </row>
    <row r="36" spans="1:5" ht="19.899999999999999" customHeight="1" x14ac:dyDescent="0.2">
      <c r="A36" s="17">
        <v>0</v>
      </c>
      <c r="B36" s="20" t="s">
        <v>132</v>
      </c>
      <c r="C36" s="382" t="s">
        <v>138</v>
      </c>
      <c r="D36" s="383"/>
      <c r="E36" s="384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2024-01-08T08:47:35Z</dcterms:modified>
</cp:coreProperties>
</file>